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9\обмен_2017\Обмен\Отдел планирования программ КР\Изменения в КП 2023-2025\3 Изменения в № 1493-пп от 27.12.2022\Грачевский район+\"/>
    </mc:Choice>
  </mc:AlternateContent>
  <bookViews>
    <workbookView xWindow="-120" yWindow="-120" windowWidth="29040" windowHeight="15840" activeTab="3"/>
  </bookViews>
  <sheets>
    <sheet name="Приложение № 1" sheetId="3" r:id="rId1"/>
    <sheet name="Приложение № 2" sheetId="2" r:id="rId2"/>
    <sheet name="Приложение № 3" sheetId="6" r:id="rId3"/>
    <sheet name="Приложение № 4" sheetId="1" r:id="rId4"/>
  </sheets>
  <definedNames>
    <definedName name="_xlnm._FilterDatabase" localSheetId="0" hidden="1">'Приложение № 1'!$15:$27</definedName>
    <definedName name="_xlnm._FilterDatabase" localSheetId="1" hidden="1">'Приложение № 2'!$A$11:$M$29</definedName>
    <definedName name="_xlnm._FilterDatabase" localSheetId="2" hidden="1">'Приложение № 3'!$24:$24</definedName>
    <definedName name="_xlnm._FilterDatabase" localSheetId="3" hidden="1">'Приложение № 4'!$A$11:$M$30</definedName>
    <definedName name="_xlnm.Print_Area" localSheetId="0">'Приложение № 1'!$A$1:$G$27</definedName>
    <definedName name="_xlnm.Print_Area" localSheetId="1">'Приложение № 2'!$A$1:$M$28</definedName>
    <definedName name="_xlnm.Print_Area" localSheetId="2">'Приложение № 3'!$A$1:$G$29</definedName>
    <definedName name="_xlnm.Print_Area" localSheetId="3">'Приложение № 4'!$A$1:$M$30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3" l="1"/>
  <c r="H9" i="6"/>
  <c r="G26" i="1" l="1"/>
  <c r="H26" i="1"/>
  <c r="I26" i="1"/>
  <c r="J26" i="1"/>
  <c r="K26" i="1"/>
  <c r="F26" i="1"/>
  <c r="F30" i="1"/>
  <c r="F29" i="1"/>
  <c r="F28" i="1"/>
  <c r="F27" i="1"/>
  <c r="G13" i="1"/>
  <c r="H13" i="1"/>
  <c r="I13" i="1"/>
  <c r="J13" i="1"/>
  <c r="K13" i="1"/>
  <c r="F18" i="1"/>
  <c r="F17" i="1"/>
  <c r="F16" i="1"/>
  <c r="F15" i="1"/>
  <c r="F14" i="1"/>
  <c r="F13" i="1" s="1"/>
  <c r="D26" i="6"/>
  <c r="E26" i="6"/>
  <c r="F26" i="6"/>
  <c r="G26" i="6"/>
  <c r="C26" i="6"/>
  <c r="D13" i="6"/>
  <c r="E13" i="6"/>
  <c r="F13" i="6"/>
  <c r="G13" i="6"/>
  <c r="C13" i="6"/>
  <c r="G18" i="2"/>
  <c r="H18" i="2"/>
  <c r="I18" i="2"/>
  <c r="J18" i="2"/>
  <c r="K18" i="2"/>
  <c r="F24" i="2"/>
  <c r="F23" i="2"/>
  <c r="F22" i="2"/>
  <c r="F21" i="2"/>
  <c r="F20" i="2"/>
  <c r="F18" i="2" s="1"/>
  <c r="F19" i="2"/>
  <c r="G13" i="2"/>
  <c r="H13" i="2"/>
  <c r="I13" i="2"/>
  <c r="J13" i="2"/>
  <c r="K13" i="2"/>
  <c r="F14" i="2"/>
  <c r="F13" i="2" s="1"/>
  <c r="D17" i="3"/>
  <c r="E17" i="3"/>
  <c r="F17" i="3"/>
  <c r="G17" i="3"/>
  <c r="C17" i="3"/>
  <c r="D12" i="3"/>
  <c r="E12" i="3"/>
  <c r="F12" i="3"/>
  <c r="G12" i="3"/>
  <c r="C12" i="3"/>
  <c r="D15" i="3" l="1"/>
  <c r="E15" i="3"/>
  <c r="F15" i="3"/>
  <c r="G15" i="3"/>
  <c r="C15" i="3"/>
  <c r="J16" i="2"/>
  <c r="G16" i="2"/>
  <c r="H16" i="2"/>
  <c r="I16" i="2"/>
  <c r="K16" i="2"/>
  <c r="F16" i="2" l="1"/>
  <c r="K24" i="1"/>
  <c r="J24" i="1"/>
  <c r="I24" i="1"/>
  <c r="H24" i="1"/>
  <c r="G24" i="1"/>
  <c r="F24" i="1" l="1"/>
  <c r="C10" i="3"/>
  <c r="K11" i="2"/>
  <c r="J11" i="2"/>
  <c r="I11" i="2"/>
  <c r="H11" i="2"/>
  <c r="G11" i="2"/>
  <c r="F11" i="2" l="1"/>
  <c r="D10" i="3" l="1"/>
  <c r="E10" i="3"/>
  <c r="F10" i="3"/>
  <c r="G10" i="3"/>
  <c r="G11" i="6"/>
  <c r="D11" i="6"/>
  <c r="E11" i="6"/>
  <c r="F11" i="6"/>
  <c r="C11" i="6"/>
  <c r="G11" i="1"/>
  <c r="H11" i="1"/>
  <c r="I11" i="1"/>
  <c r="J11" i="1"/>
  <c r="K11" i="1"/>
  <c r="F11" i="1" l="1"/>
  <c r="G24" i="6"/>
  <c r="F24" i="6"/>
  <c r="E24" i="6"/>
  <c r="D24" i="6"/>
  <c r="C24" i="6"/>
  <c r="D25" i="3" l="1"/>
  <c r="D8" i="3" s="1"/>
  <c r="E25" i="3"/>
  <c r="E8" i="3" s="1"/>
  <c r="F25" i="3"/>
  <c r="F8" i="3" s="1"/>
  <c r="G25" i="3"/>
  <c r="G8" i="3" s="1"/>
  <c r="C25" i="3"/>
  <c r="C8" i="3" s="1"/>
  <c r="G26" i="2"/>
  <c r="H26" i="2"/>
  <c r="I26" i="2"/>
  <c r="J26" i="2"/>
  <c r="K26" i="2" l="1"/>
  <c r="F26" i="2" l="1"/>
  <c r="F9" i="2" s="1"/>
  <c r="J9" i="2" l="1"/>
  <c r="I9" i="2"/>
  <c r="H9" i="2"/>
  <c r="G9" i="2"/>
  <c r="K9" i="2"/>
  <c r="H8" i="3" l="1"/>
  <c r="I8" i="3" s="1"/>
  <c r="F20" i="1" l="1"/>
  <c r="F9" i="1" l="1"/>
  <c r="H20" i="1"/>
  <c r="H9" i="1" s="1"/>
  <c r="K20" i="1"/>
  <c r="K9" i="1" s="1"/>
  <c r="G20" i="1"/>
  <c r="G9" i="1" s="1"/>
  <c r="J20" i="1"/>
  <c r="J9" i="1" s="1"/>
  <c r="I20" i="1"/>
  <c r="I9" i="1" s="1"/>
  <c r="C20" i="6"/>
  <c r="C9" i="6" s="1"/>
  <c r="E20" i="6"/>
  <c r="E9" i="6" s="1"/>
  <c r="F20" i="6"/>
  <c r="F9" i="6" s="1"/>
  <c r="D20" i="6"/>
  <c r="D9" i="6" s="1"/>
  <c r="G20" i="6"/>
  <c r="G9" i="6" s="1"/>
</calcChain>
</file>

<file path=xl/sharedStrings.xml><?xml version="1.0" encoding="utf-8"?>
<sst xmlns="http://schemas.openxmlformats.org/spreadsheetml/2006/main" count="281" uniqueCount="63">
  <si>
    <t>№ п/п</t>
  </si>
  <si>
    <t>Адрес МКД</t>
  </si>
  <si>
    <t>Стоимость капитального ремонта - всего</t>
  </si>
  <si>
    <t>в том числе за счет средств:</t>
  </si>
  <si>
    <t>Х</t>
  </si>
  <si>
    <t>Единица измерения</t>
  </si>
  <si>
    <t>Объем работ (услуг) по капитальному ремонту в соответствии с единицами измерения</t>
  </si>
  <si>
    <t>кв. метров</t>
  </si>
  <si>
    <t xml:space="preserve">Количество жителей, зарегистрированных в МКД 
</t>
  </si>
  <si>
    <t>Общая площадь МКД</t>
  </si>
  <si>
    <t>Приложение № 1</t>
  </si>
  <si>
    <t>Плановая дата завершения работ</t>
  </si>
  <si>
    <t>СРО</t>
  </si>
  <si>
    <t>Количество МКД</t>
  </si>
  <si>
    <t>Приложение № 2</t>
  </si>
  <si>
    <t>Приложение № 3</t>
  </si>
  <si>
    <t>Приложение № 4</t>
  </si>
  <si>
    <t>Адрес многоквартирного дома (далее – МКД</t>
  </si>
  <si>
    <t>Количество работ (услуг) по капитальному ремонту МКД</t>
  </si>
  <si>
    <t>Стоимость капитального ремонта МКД</t>
  </si>
  <si>
    <t>-</t>
  </si>
  <si>
    <t>Итого по муниципальному образованию Грачевский район</t>
  </si>
  <si>
    <t>с. Грачевка, ул. Большедорожная, д. 3</t>
  </si>
  <si>
    <t>ремонт ВИСТС</t>
  </si>
  <si>
    <t>человек</t>
  </si>
  <si>
    <t>штук</t>
  </si>
  <si>
    <t>единиц</t>
  </si>
  <si>
    <t>рублей</t>
  </si>
  <si>
    <t xml:space="preserve">Виды работ, 
установленные 
статьей 18 Закона Оренбургской 
области*)
</t>
  </si>
  <si>
    <t>всего (рублей):</t>
  </si>
  <si>
    <t>федерального бюджета  (рублей)</t>
  </si>
  <si>
    <t>областного бюджета (рублей)</t>
  </si>
  <si>
    <t>местных бюджетов  (рублей)</t>
  </si>
  <si>
    <t>собственников помещений в МКД (рублей)</t>
  </si>
  <si>
    <t xml:space="preserve">иных источников 
(рублей)
</t>
  </si>
  <si>
    <t xml:space="preserve">Способ формирования 
фонда капитального
 ремонта **)
</t>
  </si>
  <si>
    <t>пог. метров</t>
  </si>
  <si>
    <t>ремонт и (или) переустройство крыши</t>
  </si>
  <si>
    <t>Всего по МО</t>
  </si>
  <si>
    <t>к краткосрочному плану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2014-2043 годах" на 2023-2025 годы</t>
  </si>
  <si>
    <t xml:space="preserve"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2023-2025 годы 
(строительно-монтажные работы)
</t>
  </si>
  <si>
    <t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 2023-2025 годы
(проектные работы)</t>
  </si>
  <si>
    <t>2023 год</t>
  </si>
  <si>
    <t>Итого по 2023 году</t>
  </si>
  <si>
    <t>2024 год</t>
  </si>
  <si>
    <t>Итого по 2024 году</t>
  </si>
  <si>
    <t>2025 год</t>
  </si>
  <si>
    <t>Итого по 2025 году</t>
  </si>
  <si>
    <t>с. Грачевка, ул. Московская, д. 103</t>
  </si>
  <si>
    <t>с. Грачевка, ул. Советская, д. 17</t>
  </si>
  <si>
    <t>с. Грачевка, ул. Строителей, д. 31</t>
  </si>
  <si>
    <t>с. Грачевка, ул. Юбилейная, д. 13</t>
  </si>
  <si>
    <t>с. Грачевка, ул. Юбилейная, д. 18</t>
  </si>
  <si>
    <t>1. Муниципальное образование Грачевский район</t>
  </si>
  <si>
    <t>ремонт ВИСЭС</t>
  </si>
  <si>
    <t>ремонт ВИСХВС</t>
  </si>
  <si>
    <t>ремонт ВИСВО</t>
  </si>
  <si>
    <t>с. Грачевка, ул. Комсомольская, д. 2</t>
  </si>
  <si>
    <t>с. Грачевка, ул. Советская, д. 15</t>
  </si>
  <si>
    <t>с. Грачевка, ул. Юбилейная, д. 8</t>
  </si>
  <si>
    <t>с. Грачевка, ул. Юбилейная, д. 22</t>
  </si>
  <si>
    <t>Перечень и планируемые показатели 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(строительно-монтажные работы)</t>
  </si>
  <si>
    <t xml:space="preserve">Перечень и планируемые показатели 
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(проектные работы)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</si>
</sst>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8" fillId="0" borderId="0"/>
  </cellStyleXfs>
  <cellXfs count="121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  <xf numFmtId="0" fontId="1" fillId="0" borderId="0" xfId="0" applyFont="1" applyFill="1" applyBorder="1"/>
    <xf numFmtId="0" fontId="0" fillId="0" borderId="0" xfId="0" applyFill="1" applyBorder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ill="1" applyBorder="1"/>
    <xf numFmtId="0" fontId="4" fillId="0" borderId="0" xfId="0" applyFont="1" applyFill="1" applyBorder="1"/>
    <xf numFmtId="4" fontId="1" fillId="0" borderId="0" xfId="0" applyNumberFormat="1" applyFont="1" applyFill="1"/>
    <xf numFmtId="0" fontId="5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0" fillId="2" borderId="0" xfId="0" applyFill="1" applyAlignment="1">
      <alignment vertical="top"/>
    </xf>
    <xf numFmtId="1" fontId="5" fillId="0" borderId="5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0" xfId="0" applyFill="1"/>
    <xf numFmtId="0" fontId="4" fillId="0" borderId="0" xfId="0" applyFont="1" applyFill="1"/>
    <xf numFmtId="0" fontId="4" fillId="2" borderId="0" xfId="0" applyFont="1" applyFill="1"/>
    <xf numFmtId="1" fontId="1" fillId="0" borderId="5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/>
    </xf>
    <xf numFmtId="4" fontId="1" fillId="0" borderId="6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wrapText="1"/>
    </xf>
    <xf numFmtId="0" fontId="1" fillId="0" borderId="5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4" fontId="7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top"/>
    </xf>
    <xf numFmtId="0" fontId="1" fillId="3" borderId="0" xfId="0" applyFont="1" applyFill="1" applyBorder="1"/>
    <xf numFmtId="0" fontId="2" fillId="3" borderId="1" xfId="0" applyFont="1" applyFill="1" applyBorder="1" applyAlignment="1">
      <alignment horizontal="center"/>
    </xf>
    <xf numFmtId="0" fontId="0" fillId="3" borderId="0" xfId="0" applyFill="1" applyBorder="1"/>
    <xf numFmtId="0" fontId="1" fillId="3" borderId="0" xfId="0" applyFont="1" applyFill="1"/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4" fontId="1" fillId="3" borderId="0" xfId="0" applyNumberFormat="1" applyFont="1" applyFill="1"/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7"/>
  <sheetViews>
    <sheetView view="pageBreakPreview" topLeftCell="A4" zoomScaleNormal="100" zoomScaleSheetLayoutView="100" workbookViewId="0">
      <selection activeCell="D17" sqref="D17"/>
    </sheetView>
  </sheetViews>
  <sheetFormatPr defaultRowHeight="12.75" x14ac:dyDescent="0.2"/>
  <cols>
    <col min="1" max="1" width="6.140625" style="1" customWidth="1"/>
    <col min="2" max="2" width="29.7109375" style="1" customWidth="1"/>
    <col min="3" max="3" width="23.42578125" style="1" customWidth="1"/>
    <col min="4" max="4" width="31" style="1" customWidth="1"/>
    <col min="5" max="5" width="21.28515625" style="1" customWidth="1"/>
    <col min="6" max="6" width="18.7109375" style="1" customWidth="1"/>
    <col min="7" max="7" width="20" style="1" customWidth="1"/>
    <col min="8" max="8" width="15.85546875" style="1" bestFit="1" customWidth="1"/>
    <col min="9" max="9" width="12.140625" style="1" customWidth="1"/>
    <col min="10" max="16384" width="9.140625" style="1"/>
  </cols>
  <sheetData>
    <row r="1" spans="1:60" ht="15" customHeight="1" x14ac:dyDescent="0.2">
      <c r="D1" s="4"/>
      <c r="E1" s="4"/>
      <c r="F1" s="4" t="s">
        <v>10</v>
      </c>
    </row>
    <row r="2" spans="1:60" ht="81" customHeight="1" x14ac:dyDescent="0.2">
      <c r="D2" s="5"/>
      <c r="F2" s="97" t="s">
        <v>39</v>
      </c>
      <c r="G2" s="97"/>
    </row>
    <row r="3" spans="1:60" ht="69.75" customHeight="1" x14ac:dyDescent="0.2">
      <c r="B3" s="6"/>
      <c r="C3" s="98" t="s">
        <v>61</v>
      </c>
      <c r="D3" s="98"/>
      <c r="E3" s="98"/>
      <c r="F3" s="4"/>
      <c r="G3" s="4"/>
    </row>
    <row r="5" spans="1:60" ht="39.75" customHeight="1" x14ac:dyDescent="0.2">
      <c r="A5" s="99" t="s">
        <v>0</v>
      </c>
      <c r="B5" s="99" t="s">
        <v>17</v>
      </c>
      <c r="C5" s="41" t="s">
        <v>9</v>
      </c>
      <c r="D5" s="41" t="s">
        <v>8</v>
      </c>
      <c r="E5" s="41" t="s">
        <v>18</v>
      </c>
      <c r="F5" s="45" t="s">
        <v>13</v>
      </c>
      <c r="G5" s="41" t="s">
        <v>19</v>
      </c>
    </row>
    <row r="6" spans="1:60" ht="13.5" customHeight="1" x14ac:dyDescent="0.2">
      <c r="A6" s="99"/>
      <c r="B6" s="99"/>
      <c r="C6" s="41" t="s">
        <v>7</v>
      </c>
      <c r="D6" s="41" t="s">
        <v>24</v>
      </c>
      <c r="E6" s="45" t="s">
        <v>25</v>
      </c>
      <c r="F6" s="8" t="s">
        <v>26</v>
      </c>
      <c r="G6" s="8" t="s">
        <v>27</v>
      </c>
    </row>
    <row r="7" spans="1:60" x14ac:dyDescent="0.2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</row>
    <row r="8" spans="1:60" x14ac:dyDescent="0.2">
      <c r="A8" s="100" t="s">
        <v>38</v>
      </c>
      <c r="B8" s="100"/>
      <c r="C8" s="3">
        <f>C10+C15+C25</f>
        <v>6531.2000000000007</v>
      </c>
      <c r="D8" s="48">
        <f>D10+D15+D25</f>
        <v>251</v>
      </c>
      <c r="E8" s="48">
        <f>E10+E15+E25</f>
        <v>7</v>
      </c>
      <c r="F8" s="48">
        <f>F10+F15+F25</f>
        <v>7</v>
      </c>
      <c r="G8" s="3">
        <f>G10+G15+G25</f>
        <v>16522368.890000001</v>
      </c>
      <c r="H8" s="24">
        <f>'Приложение № 2'!F9</f>
        <v>16522368.890000001</v>
      </c>
      <c r="I8" s="33">
        <f>G8-H8</f>
        <v>0</v>
      </c>
    </row>
    <row r="9" spans="1:60" s="116" customFormat="1" x14ac:dyDescent="0.2">
      <c r="A9" s="114" t="s">
        <v>42</v>
      </c>
      <c r="B9" s="114"/>
      <c r="C9" s="114"/>
      <c r="D9" s="114"/>
      <c r="E9" s="114"/>
      <c r="F9" s="114"/>
      <c r="G9" s="114"/>
      <c r="H9" s="120">
        <f>G8+'Приложение № 3'!G9</f>
        <v>17324291.93</v>
      </c>
    </row>
    <row r="10" spans="1:60" ht="15.75" customHeight="1" x14ac:dyDescent="0.2">
      <c r="A10" s="95" t="s">
        <v>43</v>
      </c>
      <c r="B10" s="95"/>
      <c r="C10" s="2">
        <f>C12</f>
        <v>1083.2000000000003</v>
      </c>
      <c r="D10" s="47">
        <f t="shared" ref="D10:G10" si="0">D12</f>
        <v>33</v>
      </c>
      <c r="E10" s="47">
        <f t="shared" si="0"/>
        <v>1</v>
      </c>
      <c r="F10" s="47">
        <f t="shared" si="0"/>
        <v>1</v>
      </c>
      <c r="G10" s="2">
        <f t="shared" si="0"/>
        <v>2775535.2</v>
      </c>
      <c r="H10" s="33"/>
    </row>
    <row r="11" spans="1:60" s="20" customFormat="1" ht="15" x14ac:dyDescent="0.25">
      <c r="A11" s="96" t="s">
        <v>53</v>
      </c>
      <c r="B11" s="96"/>
      <c r="C11" s="96"/>
      <c r="D11" s="96"/>
      <c r="E11" s="96"/>
      <c r="F11" s="96"/>
      <c r="G11" s="96"/>
      <c r="H11" s="31"/>
    </row>
    <row r="12" spans="1:60" s="20" customFormat="1" ht="25.5" customHeight="1" x14ac:dyDescent="0.25">
      <c r="A12" s="91" t="s">
        <v>21</v>
      </c>
      <c r="B12" s="91"/>
      <c r="C12" s="2">
        <f>SUM(C13:C13)</f>
        <v>1083.2000000000003</v>
      </c>
      <c r="D12" s="46">
        <f>SUM(D13:D13)</f>
        <v>33</v>
      </c>
      <c r="E12" s="46">
        <f>SUM(E13:E13)</f>
        <v>1</v>
      </c>
      <c r="F12" s="46">
        <f>SUM(F13:F13)</f>
        <v>1</v>
      </c>
      <c r="G12" s="2">
        <f>SUM(G13:G13)</f>
        <v>2775535.2</v>
      </c>
    </row>
    <row r="13" spans="1:60" s="61" customFormat="1" ht="24.95" customHeight="1" x14ac:dyDescent="0.2">
      <c r="A13" s="62">
        <v>1</v>
      </c>
      <c r="B13" s="25" t="s">
        <v>22</v>
      </c>
      <c r="C13" s="51">
        <v>1083.2000000000003</v>
      </c>
      <c r="D13" s="36">
        <v>33</v>
      </c>
      <c r="E13" s="35">
        <v>1</v>
      </c>
      <c r="F13" s="36">
        <v>1</v>
      </c>
      <c r="G13" s="63">
        <v>2775535.2</v>
      </c>
      <c r="H13" s="60"/>
      <c r="I13" s="1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</row>
    <row r="14" spans="1:60" s="116" customFormat="1" ht="15" customHeight="1" x14ac:dyDescent="0.25">
      <c r="A14" s="117" t="s">
        <v>44</v>
      </c>
      <c r="B14" s="118"/>
      <c r="C14" s="118"/>
      <c r="D14" s="118"/>
      <c r="E14" s="118"/>
      <c r="F14" s="118"/>
      <c r="G14" s="119"/>
      <c r="H14" s="115"/>
    </row>
    <row r="15" spans="1:60" ht="12" customHeight="1" x14ac:dyDescent="0.25">
      <c r="A15" s="91" t="s">
        <v>45</v>
      </c>
      <c r="B15" s="91"/>
      <c r="C15" s="2">
        <f>C17</f>
        <v>5448</v>
      </c>
      <c r="D15" s="47">
        <f t="shared" ref="D15:G15" si="1">D17</f>
        <v>218</v>
      </c>
      <c r="E15" s="47">
        <f t="shared" si="1"/>
        <v>6</v>
      </c>
      <c r="F15" s="47">
        <f t="shared" si="1"/>
        <v>6</v>
      </c>
      <c r="G15" s="2">
        <f t="shared" si="1"/>
        <v>13746833.689999999</v>
      </c>
      <c r="H15" s="20"/>
    </row>
    <row r="16" spans="1:60" s="20" customFormat="1" ht="15" x14ac:dyDescent="0.25">
      <c r="A16" s="96" t="s">
        <v>53</v>
      </c>
      <c r="B16" s="96"/>
      <c r="C16" s="96"/>
      <c r="D16" s="96"/>
      <c r="E16" s="96"/>
      <c r="F16" s="96"/>
      <c r="G16" s="96"/>
    </row>
    <row r="17" spans="1:60" s="20" customFormat="1" ht="25.5" customHeight="1" x14ac:dyDescent="0.25">
      <c r="A17" s="91" t="s">
        <v>21</v>
      </c>
      <c r="B17" s="91"/>
      <c r="C17" s="2">
        <f>SUM(C18:C23)</f>
        <v>5448</v>
      </c>
      <c r="D17" s="46">
        <f t="shared" ref="D17:G17" si="2">SUM(D18:D23)</f>
        <v>218</v>
      </c>
      <c r="E17" s="46">
        <f t="shared" si="2"/>
        <v>6</v>
      </c>
      <c r="F17" s="46">
        <f t="shared" si="2"/>
        <v>6</v>
      </c>
      <c r="G17" s="2">
        <f t="shared" si="2"/>
        <v>13746833.689999999</v>
      </c>
    </row>
    <row r="18" spans="1:60" s="65" customFormat="1" ht="15" x14ac:dyDescent="0.25">
      <c r="A18" s="68">
        <v>1</v>
      </c>
      <c r="B18" s="25" t="s">
        <v>48</v>
      </c>
      <c r="C18" s="51">
        <v>793.5</v>
      </c>
      <c r="D18" s="35">
        <v>31</v>
      </c>
      <c r="E18" s="69">
        <v>1</v>
      </c>
      <c r="F18" s="35">
        <v>1</v>
      </c>
      <c r="G18" s="70">
        <v>731543.84</v>
      </c>
      <c r="H18" s="64"/>
      <c r="I18" s="1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</row>
    <row r="19" spans="1:60" s="65" customFormat="1" ht="25.5" customHeight="1" x14ac:dyDescent="0.25">
      <c r="A19" s="68">
        <v>2</v>
      </c>
      <c r="B19" s="25" t="s">
        <v>49</v>
      </c>
      <c r="C19" s="51">
        <v>929.10000000000025</v>
      </c>
      <c r="D19" s="36">
        <v>36</v>
      </c>
      <c r="E19" s="69">
        <v>1</v>
      </c>
      <c r="F19" s="35">
        <v>1</v>
      </c>
      <c r="G19" s="70">
        <v>846427.63</v>
      </c>
      <c r="H19" s="64"/>
      <c r="I19" s="1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</row>
    <row r="20" spans="1:60" s="65" customFormat="1" ht="15" x14ac:dyDescent="0.25">
      <c r="A20" s="68">
        <v>3</v>
      </c>
      <c r="B20" s="25" t="s">
        <v>50</v>
      </c>
      <c r="C20" s="51">
        <v>928.29999999999973</v>
      </c>
      <c r="D20" s="35">
        <v>36</v>
      </c>
      <c r="E20" s="69">
        <v>1</v>
      </c>
      <c r="F20" s="35">
        <v>1</v>
      </c>
      <c r="G20" s="70">
        <v>478908.85</v>
      </c>
      <c r="H20" s="64"/>
      <c r="I20" s="1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</row>
    <row r="21" spans="1:60" s="65" customFormat="1" ht="15" x14ac:dyDescent="0.25">
      <c r="A21" s="68">
        <v>4</v>
      </c>
      <c r="B21" s="25" t="s">
        <v>51</v>
      </c>
      <c r="C21" s="51">
        <v>836.20000000000027</v>
      </c>
      <c r="D21" s="35">
        <v>32</v>
      </c>
      <c r="E21" s="69">
        <v>1</v>
      </c>
      <c r="F21" s="35">
        <v>1</v>
      </c>
      <c r="G21" s="70">
        <v>686614.48</v>
      </c>
      <c r="H21" s="64"/>
      <c r="I21" s="1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</row>
    <row r="22" spans="1:60" s="65" customFormat="1" ht="25.5" customHeight="1" x14ac:dyDescent="0.25">
      <c r="A22" s="68">
        <v>5</v>
      </c>
      <c r="B22" s="25" t="s">
        <v>52</v>
      </c>
      <c r="C22" s="51">
        <v>1144.2999999999997</v>
      </c>
      <c r="D22" s="36">
        <v>44</v>
      </c>
      <c r="E22" s="69">
        <v>1</v>
      </c>
      <c r="F22" s="35">
        <v>1</v>
      </c>
      <c r="G22" s="70">
        <v>8608823.0800000001</v>
      </c>
      <c r="H22" s="64"/>
      <c r="I22" s="1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</row>
    <row r="23" spans="1:60" s="67" customFormat="1" ht="15" customHeight="1" x14ac:dyDescent="0.25">
      <c r="A23" s="68">
        <v>6</v>
      </c>
      <c r="B23" s="25" t="s">
        <v>60</v>
      </c>
      <c r="C23" s="51">
        <v>816.60000000000025</v>
      </c>
      <c r="D23" s="36">
        <v>39</v>
      </c>
      <c r="E23" s="35">
        <v>1</v>
      </c>
      <c r="F23" s="35">
        <v>1</v>
      </c>
      <c r="G23" s="63">
        <v>2394515.81</v>
      </c>
      <c r="H23" s="64"/>
      <c r="I23" s="1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</row>
    <row r="24" spans="1:60" s="116" customFormat="1" ht="15" customHeight="1" x14ac:dyDescent="0.25">
      <c r="A24" s="117" t="s">
        <v>46</v>
      </c>
      <c r="B24" s="118"/>
      <c r="C24" s="118"/>
      <c r="D24" s="118"/>
      <c r="E24" s="118"/>
      <c r="F24" s="118"/>
      <c r="G24" s="119"/>
      <c r="H24" s="115"/>
    </row>
    <row r="25" spans="1:60" ht="15.75" customHeight="1" x14ac:dyDescent="0.25">
      <c r="A25" s="95" t="s">
        <v>47</v>
      </c>
      <c r="B25" s="95"/>
      <c r="C25" s="2">
        <f>C27</f>
        <v>0</v>
      </c>
      <c r="D25" s="47">
        <f t="shared" ref="D25:G25" si="3">D27</f>
        <v>0</v>
      </c>
      <c r="E25" s="47">
        <f t="shared" si="3"/>
        <v>0</v>
      </c>
      <c r="F25" s="47">
        <f t="shared" si="3"/>
        <v>0</v>
      </c>
      <c r="G25" s="2">
        <f t="shared" si="3"/>
        <v>0</v>
      </c>
      <c r="H25" s="20"/>
    </row>
    <row r="26" spans="1:60" s="20" customFormat="1" ht="15" x14ac:dyDescent="0.25">
      <c r="A26" s="96" t="s">
        <v>53</v>
      </c>
      <c r="B26" s="96"/>
      <c r="C26" s="96"/>
      <c r="D26" s="96"/>
      <c r="E26" s="96"/>
      <c r="F26" s="96"/>
      <c r="G26" s="96"/>
    </row>
    <row r="27" spans="1:60" s="20" customFormat="1" ht="24.75" customHeight="1" x14ac:dyDescent="0.25">
      <c r="A27" s="91" t="s">
        <v>21</v>
      </c>
      <c r="B27" s="91"/>
      <c r="C27" s="2">
        <v>0</v>
      </c>
      <c r="D27" s="47">
        <v>0</v>
      </c>
      <c r="E27" s="47">
        <v>0</v>
      </c>
      <c r="F27" s="47">
        <v>0</v>
      </c>
      <c r="G27" s="2">
        <v>0</v>
      </c>
    </row>
  </sheetData>
  <autoFilter ref="A15:XFD27">
    <filterColumn colId="0" showButton="0"/>
  </autoFilter>
  <mergeCells count="17">
    <mergeCell ref="A16:G16"/>
    <mergeCell ref="F2:G2"/>
    <mergeCell ref="C3:E3"/>
    <mergeCell ref="A14:G14"/>
    <mergeCell ref="A9:G9"/>
    <mergeCell ref="A15:B15"/>
    <mergeCell ref="B5:B6"/>
    <mergeCell ref="A5:A6"/>
    <mergeCell ref="A8:B8"/>
    <mergeCell ref="A10:B10"/>
    <mergeCell ref="A11:G11"/>
    <mergeCell ref="A12:B12"/>
    <mergeCell ref="A17:B17"/>
    <mergeCell ref="A27:B27"/>
    <mergeCell ref="A24:G24"/>
    <mergeCell ref="A25:B25"/>
    <mergeCell ref="A26:G26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view="pageBreakPreview" topLeftCell="A9" zoomScaleNormal="100" zoomScaleSheetLayoutView="100" workbookViewId="0">
      <selection activeCell="B19" sqref="B19"/>
    </sheetView>
  </sheetViews>
  <sheetFormatPr defaultRowHeight="12.75" x14ac:dyDescent="0.2"/>
  <cols>
    <col min="1" max="1" width="5.140625" style="1" customWidth="1"/>
    <col min="2" max="2" width="36.140625" style="1" customWidth="1"/>
    <col min="3" max="3" width="28.42578125" style="1" customWidth="1"/>
    <col min="4" max="4" width="10.85546875" style="1" customWidth="1"/>
    <col min="5" max="5" width="19" style="1" customWidth="1"/>
    <col min="6" max="6" width="16.855468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7.140625" style="1" customWidth="1"/>
    <col min="11" max="11" width="15" style="1" customWidth="1"/>
    <col min="12" max="16384" width="9.140625" style="1"/>
  </cols>
  <sheetData>
    <row r="1" spans="1:25" ht="15" customHeight="1" x14ac:dyDescent="0.2">
      <c r="I1" s="4" t="s">
        <v>14</v>
      </c>
      <c r="J1" s="4"/>
      <c r="K1" s="4"/>
      <c r="L1" s="4"/>
      <c r="M1" s="4"/>
    </row>
    <row r="2" spans="1:25" ht="60" customHeight="1" x14ac:dyDescent="0.2">
      <c r="I2" s="97" t="s">
        <v>39</v>
      </c>
      <c r="J2" s="97"/>
      <c r="K2" s="97"/>
      <c r="L2" s="97"/>
      <c r="M2" s="97"/>
    </row>
    <row r="3" spans="1:25" ht="63.75" customHeight="1" x14ac:dyDescent="0.2">
      <c r="C3" s="98" t="s">
        <v>40</v>
      </c>
      <c r="D3" s="98"/>
      <c r="E3" s="98"/>
      <c r="F3" s="98"/>
      <c r="G3" s="98"/>
      <c r="H3" s="98"/>
    </row>
    <row r="5" spans="1:25" ht="12.75" customHeight="1" x14ac:dyDescent="0.2">
      <c r="A5" s="109" t="s">
        <v>0</v>
      </c>
      <c r="B5" s="109" t="s">
        <v>1</v>
      </c>
      <c r="C5" s="99" t="s">
        <v>28</v>
      </c>
      <c r="D5" s="99" t="s">
        <v>5</v>
      </c>
      <c r="E5" s="99" t="s">
        <v>6</v>
      </c>
      <c r="F5" s="108" t="s">
        <v>2</v>
      </c>
      <c r="G5" s="108"/>
      <c r="H5" s="108"/>
      <c r="I5" s="108"/>
      <c r="J5" s="108"/>
      <c r="K5" s="108"/>
      <c r="L5" s="106" t="s">
        <v>11</v>
      </c>
      <c r="M5" s="106" t="s">
        <v>35</v>
      </c>
    </row>
    <row r="6" spans="1:25" x14ac:dyDescent="0.2">
      <c r="A6" s="109"/>
      <c r="B6" s="109"/>
      <c r="C6" s="99"/>
      <c r="D6" s="99"/>
      <c r="E6" s="99"/>
      <c r="F6" s="110" t="s">
        <v>29</v>
      </c>
      <c r="G6" s="108" t="s">
        <v>3</v>
      </c>
      <c r="H6" s="108"/>
      <c r="I6" s="108"/>
      <c r="J6" s="108"/>
      <c r="K6" s="108"/>
      <c r="L6" s="106"/>
      <c r="M6" s="106"/>
    </row>
    <row r="7" spans="1:25" ht="114" customHeight="1" x14ac:dyDescent="0.2">
      <c r="A7" s="109"/>
      <c r="B7" s="109"/>
      <c r="C7" s="99"/>
      <c r="D7" s="99"/>
      <c r="E7" s="99"/>
      <c r="F7" s="110"/>
      <c r="G7" s="43" t="s">
        <v>30</v>
      </c>
      <c r="H7" s="43" t="s">
        <v>31</v>
      </c>
      <c r="I7" s="43" t="s">
        <v>32</v>
      </c>
      <c r="J7" s="43" t="s">
        <v>33</v>
      </c>
      <c r="K7" s="43" t="s">
        <v>34</v>
      </c>
      <c r="L7" s="106"/>
      <c r="M7" s="106"/>
    </row>
    <row r="8" spans="1:25" ht="12.75" customHeight="1" x14ac:dyDescent="0.2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5">
        <v>6</v>
      </c>
      <c r="G8" s="45">
        <v>7</v>
      </c>
      <c r="H8" s="45">
        <v>8</v>
      </c>
      <c r="I8" s="45">
        <v>9</v>
      </c>
      <c r="J8" s="45">
        <v>10</v>
      </c>
      <c r="K8" s="45">
        <v>11</v>
      </c>
      <c r="L8" s="45">
        <v>12</v>
      </c>
      <c r="M8" s="45">
        <v>13</v>
      </c>
    </row>
    <row r="9" spans="1:25" ht="13.5" customHeight="1" x14ac:dyDescent="0.2">
      <c r="A9" s="107" t="s">
        <v>38</v>
      </c>
      <c r="B9" s="107"/>
      <c r="C9" s="40" t="s">
        <v>4</v>
      </c>
      <c r="D9" s="40" t="s">
        <v>4</v>
      </c>
      <c r="E9" s="40" t="s">
        <v>4</v>
      </c>
      <c r="F9" s="3">
        <f>F11+F16+F26</f>
        <v>16522368.890000001</v>
      </c>
      <c r="G9" s="3">
        <f>G11+G16+G26</f>
        <v>0</v>
      </c>
      <c r="H9" s="3">
        <f>H11+H16+H26</f>
        <v>0</v>
      </c>
      <c r="I9" s="3">
        <f>I11+I16+I26</f>
        <v>0</v>
      </c>
      <c r="J9" s="3">
        <f>J11+J16+J26</f>
        <v>16522368.890000001</v>
      </c>
      <c r="K9" s="3">
        <f>K11+K16+K26</f>
        <v>0</v>
      </c>
      <c r="L9" s="40" t="s">
        <v>4</v>
      </c>
      <c r="M9" s="40" t="s">
        <v>4</v>
      </c>
    </row>
    <row r="10" spans="1:25" s="116" customFormat="1" ht="13.5" customHeight="1" x14ac:dyDescent="0.2">
      <c r="A10" s="112" t="s">
        <v>42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</row>
    <row r="11" spans="1:25" ht="13.5" customHeight="1" x14ac:dyDescent="0.2">
      <c r="A11" s="107" t="s">
        <v>43</v>
      </c>
      <c r="B11" s="107"/>
      <c r="C11" s="40" t="s">
        <v>4</v>
      </c>
      <c r="D11" s="40" t="s">
        <v>4</v>
      </c>
      <c r="E11" s="40" t="s">
        <v>4</v>
      </c>
      <c r="F11" s="2">
        <f>F13</f>
        <v>2775535.2</v>
      </c>
      <c r="G11" s="2">
        <f t="shared" ref="G11:K11" si="0">G13</f>
        <v>0</v>
      </c>
      <c r="H11" s="2">
        <f t="shared" si="0"/>
        <v>0</v>
      </c>
      <c r="I11" s="2">
        <f t="shared" si="0"/>
        <v>0</v>
      </c>
      <c r="J11" s="2">
        <f t="shared" si="0"/>
        <v>2775535.2</v>
      </c>
      <c r="K11" s="2">
        <f t="shared" si="0"/>
        <v>0</v>
      </c>
      <c r="L11" s="40" t="s">
        <v>4</v>
      </c>
      <c r="M11" s="40" t="s">
        <v>4</v>
      </c>
    </row>
    <row r="12" spans="1:25" ht="13.5" customHeight="1" x14ac:dyDescent="0.2">
      <c r="A12" s="92" t="s">
        <v>53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4"/>
    </row>
    <row r="13" spans="1:25" ht="33" customHeight="1" x14ac:dyDescent="0.2">
      <c r="A13" s="104" t="s">
        <v>21</v>
      </c>
      <c r="B13" s="105"/>
      <c r="C13" s="40" t="s">
        <v>4</v>
      </c>
      <c r="D13" s="40" t="s">
        <v>4</v>
      </c>
      <c r="E13" s="40" t="s">
        <v>4</v>
      </c>
      <c r="F13" s="2">
        <f>SUM(F14:F14)</f>
        <v>2775535.2</v>
      </c>
      <c r="G13" s="2">
        <f>SUM(G14:G14)</f>
        <v>0</v>
      </c>
      <c r="H13" s="2">
        <f>SUM(H14:H14)</f>
        <v>0</v>
      </c>
      <c r="I13" s="2">
        <f>SUM(I14:I14)</f>
        <v>0</v>
      </c>
      <c r="J13" s="2">
        <f>SUM(J14:J14)</f>
        <v>2775535.2</v>
      </c>
      <c r="K13" s="2">
        <f>SUM(K14:K14)</f>
        <v>0</v>
      </c>
      <c r="L13" s="40" t="s">
        <v>4</v>
      </c>
      <c r="M13" s="40" t="s">
        <v>4</v>
      </c>
    </row>
    <row r="14" spans="1:25" s="72" customFormat="1" x14ac:dyDescent="0.2">
      <c r="A14" s="76">
        <v>1</v>
      </c>
      <c r="B14" s="25" t="s">
        <v>22</v>
      </c>
      <c r="C14" s="25" t="s">
        <v>23</v>
      </c>
      <c r="D14" s="59" t="s">
        <v>36</v>
      </c>
      <c r="E14" s="37" t="s">
        <v>20</v>
      </c>
      <c r="F14" s="49">
        <f>SUM(G14:K14)</f>
        <v>2775535.2</v>
      </c>
      <c r="G14" s="26">
        <v>0</v>
      </c>
      <c r="H14" s="26">
        <v>0</v>
      </c>
      <c r="I14" s="26">
        <v>0</v>
      </c>
      <c r="J14" s="26">
        <v>2775535.2</v>
      </c>
      <c r="K14" s="26">
        <v>0</v>
      </c>
      <c r="L14" s="27">
        <v>45261</v>
      </c>
      <c r="M14" s="77" t="s">
        <v>12</v>
      </c>
      <c r="N14" s="71"/>
      <c r="P14" s="73"/>
      <c r="Q14" s="73"/>
      <c r="U14" s="73"/>
      <c r="V14" s="74"/>
      <c r="W14" s="74"/>
      <c r="X14" s="74"/>
      <c r="Y14" s="73"/>
    </row>
    <row r="15" spans="1:25" s="116" customFormat="1" ht="13.5" customHeight="1" x14ac:dyDescent="0.2">
      <c r="A15" s="112" t="s">
        <v>44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</row>
    <row r="16" spans="1:25" ht="13.5" customHeight="1" x14ac:dyDescent="0.2">
      <c r="A16" s="107" t="s">
        <v>45</v>
      </c>
      <c r="B16" s="107"/>
      <c r="C16" s="40" t="s">
        <v>4</v>
      </c>
      <c r="D16" s="40" t="s">
        <v>4</v>
      </c>
      <c r="E16" s="40" t="s">
        <v>4</v>
      </c>
      <c r="F16" s="2">
        <f>F18</f>
        <v>13746833.689999999</v>
      </c>
      <c r="G16" s="2">
        <f t="shared" ref="G16:K16" si="1">G18</f>
        <v>0</v>
      </c>
      <c r="H16" s="2">
        <f t="shared" si="1"/>
        <v>0</v>
      </c>
      <c r="I16" s="2">
        <f t="shared" si="1"/>
        <v>0</v>
      </c>
      <c r="J16" s="2">
        <f t="shared" si="1"/>
        <v>13746833.689999999</v>
      </c>
      <c r="K16" s="2">
        <f t="shared" si="1"/>
        <v>0</v>
      </c>
      <c r="L16" s="40" t="s">
        <v>4</v>
      </c>
      <c r="M16" s="40" t="s">
        <v>4</v>
      </c>
    </row>
    <row r="17" spans="1:31" x14ac:dyDescent="0.2">
      <c r="A17" s="101" t="s">
        <v>53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3"/>
    </row>
    <row r="18" spans="1:31" ht="27.75" customHeight="1" x14ac:dyDescent="0.2">
      <c r="A18" s="104" t="s">
        <v>21</v>
      </c>
      <c r="B18" s="105"/>
      <c r="C18" s="50" t="s">
        <v>4</v>
      </c>
      <c r="D18" s="50" t="s">
        <v>4</v>
      </c>
      <c r="E18" s="50" t="s">
        <v>4</v>
      </c>
      <c r="F18" s="2">
        <f>SUM(F19:F24)</f>
        <v>13746833.689999999</v>
      </c>
      <c r="G18" s="2">
        <f t="shared" ref="G18:K18" si="2">SUM(G19:G24)</f>
        <v>0</v>
      </c>
      <c r="H18" s="2">
        <f t="shared" si="2"/>
        <v>0</v>
      </c>
      <c r="I18" s="2">
        <f t="shared" si="2"/>
        <v>0</v>
      </c>
      <c r="J18" s="2">
        <f t="shared" si="2"/>
        <v>13746833.689999999</v>
      </c>
      <c r="K18" s="2">
        <f t="shared" si="2"/>
        <v>0</v>
      </c>
      <c r="L18" s="50" t="s">
        <v>4</v>
      </c>
      <c r="M18" s="50" t="s">
        <v>4</v>
      </c>
    </row>
    <row r="19" spans="1:31" s="74" customFormat="1" x14ac:dyDescent="0.2">
      <c r="A19" s="81">
        <v>1</v>
      </c>
      <c r="B19" s="29" t="s">
        <v>48</v>
      </c>
      <c r="C19" s="25" t="s">
        <v>54</v>
      </c>
      <c r="D19" s="59" t="s">
        <v>36</v>
      </c>
      <c r="E19" s="28" t="s">
        <v>20</v>
      </c>
      <c r="F19" s="49">
        <f t="shared" ref="F19:F24" si="3">SUM(G19:K19)</f>
        <v>731543.84</v>
      </c>
      <c r="G19" s="26">
        <v>0</v>
      </c>
      <c r="H19" s="26">
        <v>0</v>
      </c>
      <c r="I19" s="26">
        <v>0</v>
      </c>
      <c r="J19" s="26">
        <v>731543.84</v>
      </c>
      <c r="K19" s="26">
        <v>0</v>
      </c>
      <c r="L19" s="27">
        <v>45627</v>
      </c>
      <c r="M19" s="82" t="s">
        <v>12</v>
      </c>
      <c r="N19" s="71"/>
      <c r="O19" s="72"/>
      <c r="P19" s="72"/>
      <c r="Q19" s="72"/>
      <c r="R19" s="72"/>
      <c r="S19" s="72"/>
      <c r="T19" s="72"/>
      <c r="U19" s="73"/>
      <c r="Y19" s="73"/>
      <c r="Z19" s="72"/>
      <c r="AA19" s="72"/>
      <c r="AC19" s="72"/>
      <c r="AE19" s="72"/>
    </row>
    <row r="20" spans="1:31" s="74" customFormat="1" ht="28.5" customHeight="1" x14ac:dyDescent="0.2">
      <c r="A20" s="83">
        <v>2</v>
      </c>
      <c r="B20" s="30" t="s">
        <v>49</v>
      </c>
      <c r="C20" s="25" t="s">
        <v>54</v>
      </c>
      <c r="D20" s="59" t="s">
        <v>36</v>
      </c>
      <c r="E20" s="84" t="s">
        <v>20</v>
      </c>
      <c r="F20" s="49">
        <f t="shared" si="3"/>
        <v>846427.63</v>
      </c>
      <c r="G20" s="26">
        <v>0</v>
      </c>
      <c r="H20" s="26">
        <v>0</v>
      </c>
      <c r="I20" s="26">
        <v>0</v>
      </c>
      <c r="J20" s="26">
        <v>846427.63</v>
      </c>
      <c r="K20" s="26">
        <v>0</v>
      </c>
      <c r="L20" s="27">
        <v>45627</v>
      </c>
      <c r="M20" s="82" t="s">
        <v>12</v>
      </c>
      <c r="N20" s="71"/>
      <c r="O20" s="72"/>
      <c r="P20" s="72"/>
      <c r="Q20" s="72"/>
      <c r="R20" s="72"/>
      <c r="S20" s="72"/>
      <c r="T20" s="72"/>
      <c r="U20" s="73"/>
      <c r="Y20" s="73"/>
      <c r="Z20" s="72"/>
      <c r="AA20" s="72"/>
      <c r="AC20" s="72"/>
      <c r="AE20" s="72"/>
    </row>
    <row r="21" spans="1:31" s="74" customFormat="1" x14ac:dyDescent="0.2">
      <c r="A21" s="81">
        <v>3</v>
      </c>
      <c r="B21" s="30" t="s">
        <v>50</v>
      </c>
      <c r="C21" s="25" t="s">
        <v>55</v>
      </c>
      <c r="D21" s="59" t="s">
        <v>36</v>
      </c>
      <c r="E21" s="84" t="s">
        <v>20</v>
      </c>
      <c r="F21" s="49">
        <f t="shared" si="3"/>
        <v>478908.85</v>
      </c>
      <c r="G21" s="26">
        <v>0</v>
      </c>
      <c r="H21" s="26">
        <v>0</v>
      </c>
      <c r="I21" s="26">
        <v>0</v>
      </c>
      <c r="J21" s="26">
        <v>478908.85</v>
      </c>
      <c r="K21" s="26">
        <v>0</v>
      </c>
      <c r="L21" s="27">
        <v>45627</v>
      </c>
      <c r="M21" s="82" t="s">
        <v>12</v>
      </c>
      <c r="N21" s="71"/>
      <c r="O21" s="72"/>
      <c r="P21" s="73"/>
      <c r="Q21" s="73"/>
      <c r="R21" s="72"/>
      <c r="S21" s="72"/>
      <c r="T21" s="72"/>
      <c r="U21" s="73"/>
      <c r="Y21" s="73"/>
      <c r="Z21" s="72"/>
      <c r="AA21" s="72"/>
      <c r="AC21" s="72"/>
      <c r="AE21" s="72"/>
    </row>
    <row r="22" spans="1:31" s="74" customFormat="1" ht="28.5" customHeight="1" x14ac:dyDescent="0.2">
      <c r="A22" s="83">
        <v>4</v>
      </c>
      <c r="B22" s="30" t="s">
        <v>51</v>
      </c>
      <c r="C22" s="25" t="s">
        <v>56</v>
      </c>
      <c r="D22" s="59" t="s">
        <v>36</v>
      </c>
      <c r="E22" s="84" t="s">
        <v>20</v>
      </c>
      <c r="F22" s="49">
        <f t="shared" si="3"/>
        <v>686614.48</v>
      </c>
      <c r="G22" s="26">
        <v>0</v>
      </c>
      <c r="H22" s="26">
        <v>0</v>
      </c>
      <c r="I22" s="26">
        <v>0</v>
      </c>
      <c r="J22" s="26">
        <v>686614.48</v>
      </c>
      <c r="K22" s="26">
        <v>0</v>
      </c>
      <c r="L22" s="27">
        <v>45627</v>
      </c>
      <c r="M22" s="82" t="s">
        <v>12</v>
      </c>
      <c r="N22" s="71"/>
      <c r="O22" s="72"/>
      <c r="P22" s="73"/>
      <c r="Q22" s="73"/>
      <c r="R22" s="72"/>
      <c r="S22" s="72"/>
      <c r="T22" s="72"/>
      <c r="U22" s="73"/>
      <c r="Y22" s="73"/>
      <c r="Z22" s="72"/>
      <c r="AA22" s="72"/>
      <c r="AC22" s="72"/>
      <c r="AE22" s="72"/>
    </row>
    <row r="23" spans="1:31" s="80" customFormat="1" ht="24.95" customHeight="1" x14ac:dyDescent="0.2">
      <c r="A23" s="81">
        <v>5</v>
      </c>
      <c r="B23" s="30" t="s">
        <v>52</v>
      </c>
      <c r="C23" s="85" t="s">
        <v>37</v>
      </c>
      <c r="D23" s="58" t="s">
        <v>7</v>
      </c>
      <c r="E23" s="78">
        <v>509.25</v>
      </c>
      <c r="F23" s="78">
        <f t="shared" si="3"/>
        <v>8608823.0800000001</v>
      </c>
      <c r="G23" s="28">
        <v>0</v>
      </c>
      <c r="H23" s="28">
        <v>0</v>
      </c>
      <c r="I23" s="28">
        <v>0</v>
      </c>
      <c r="J23" s="28">
        <v>8608823.0800000001</v>
      </c>
      <c r="K23" s="28">
        <v>0</v>
      </c>
      <c r="L23" s="27">
        <v>45627</v>
      </c>
      <c r="M23" s="86" t="s">
        <v>12</v>
      </c>
      <c r="N23" s="75"/>
      <c r="O23" s="72"/>
      <c r="P23" s="73"/>
      <c r="Q23" s="73"/>
      <c r="R23" s="72"/>
      <c r="S23" s="72"/>
      <c r="T23" s="72"/>
      <c r="U23" s="73"/>
      <c r="V23" s="74"/>
      <c r="W23" s="74"/>
      <c r="X23" s="74"/>
      <c r="Y23" s="73"/>
      <c r="Z23" s="72"/>
      <c r="AA23" s="72"/>
      <c r="AC23" s="72"/>
      <c r="AE23" s="72"/>
    </row>
    <row r="24" spans="1:31" s="72" customFormat="1" x14ac:dyDescent="0.2">
      <c r="A24" s="83">
        <v>6</v>
      </c>
      <c r="B24" s="25" t="s">
        <v>60</v>
      </c>
      <c r="C24" s="29" t="s">
        <v>23</v>
      </c>
      <c r="D24" s="59" t="s">
        <v>36</v>
      </c>
      <c r="E24" s="37" t="s">
        <v>20</v>
      </c>
      <c r="F24" s="49">
        <f t="shared" si="3"/>
        <v>2394515.81</v>
      </c>
      <c r="G24" s="26">
        <v>0</v>
      </c>
      <c r="H24" s="26">
        <v>0</v>
      </c>
      <c r="I24" s="26">
        <v>0</v>
      </c>
      <c r="J24" s="28">
        <v>2394515.81</v>
      </c>
      <c r="K24" s="26">
        <v>0</v>
      </c>
      <c r="L24" s="27">
        <v>45627</v>
      </c>
      <c r="M24" s="77" t="s">
        <v>12</v>
      </c>
      <c r="N24" s="71"/>
      <c r="P24" s="73"/>
      <c r="Q24" s="73"/>
      <c r="U24" s="73"/>
      <c r="V24" s="74"/>
      <c r="W24" s="74"/>
      <c r="X24" s="74"/>
      <c r="Y24" s="73"/>
    </row>
    <row r="25" spans="1:31" s="116" customFormat="1" ht="13.5" customHeight="1" x14ac:dyDescent="0.2">
      <c r="A25" s="112" t="s">
        <v>46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</row>
    <row r="26" spans="1:31" ht="13.5" customHeight="1" x14ac:dyDescent="0.2">
      <c r="A26" s="107" t="s">
        <v>47</v>
      </c>
      <c r="B26" s="107"/>
      <c r="C26" s="40" t="s">
        <v>4</v>
      </c>
      <c r="D26" s="40" t="s">
        <v>4</v>
      </c>
      <c r="E26" s="40" t="s">
        <v>4</v>
      </c>
      <c r="F26" s="2">
        <f>F28</f>
        <v>0</v>
      </c>
      <c r="G26" s="2">
        <f t="shared" ref="G26:K26" si="4">G28</f>
        <v>0</v>
      </c>
      <c r="H26" s="2">
        <f t="shared" si="4"/>
        <v>0</v>
      </c>
      <c r="I26" s="2">
        <f t="shared" si="4"/>
        <v>0</v>
      </c>
      <c r="J26" s="2">
        <f t="shared" si="4"/>
        <v>0</v>
      </c>
      <c r="K26" s="2">
        <f t="shared" si="4"/>
        <v>0</v>
      </c>
      <c r="L26" s="40" t="s">
        <v>4</v>
      </c>
      <c r="M26" s="40" t="s">
        <v>4</v>
      </c>
    </row>
    <row r="27" spans="1:31" x14ac:dyDescent="0.2">
      <c r="A27" s="101" t="s">
        <v>53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3"/>
    </row>
    <row r="28" spans="1:31" ht="27.75" customHeight="1" x14ac:dyDescent="0.2">
      <c r="A28" s="104" t="s">
        <v>21</v>
      </c>
      <c r="B28" s="105"/>
      <c r="C28" s="42" t="s">
        <v>4</v>
      </c>
      <c r="D28" s="42" t="s">
        <v>4</v>
      </c>
      <c r="E28" s="42" t="s">
        <v>4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42" t="s">
        <v>4</v>
      </c>
      <c r="M28" s="42" t="s">
        <v>4</v>
      </c>
    </row>
  </sheetData>
  <autoFilter ref="A11:M29">
    <filterColumn colId="0" showButton="0"/>
  </autoFilter>
  <mergeCells count="25">
    <mergeCell ref="A25:M25"/>
    <mergeCell ref="A26:B26"/>
    <mergeCell ref="A15:M15"/>
    <mergeCell ref="A11:B11"/>
    <mergeCell ref="A16:B16"/>
    <mergeCell ref="A12:M12"/>
    <mergeCell ref="A13:B13"/>
    <mergeCell ref="A17:M17"/>
    <mergeCell ref="A18:B18"/>
    <mergeCell ref="A27:M27"/>
    <mergeCell ref="A28:B28"/>
    <mergeCell ref="I2:M2"/>
    <mergeCell ref="L5:L7"/>
    <mergeCell ref="M5:M7"/>
    <mergeCell ref="A10:M10"/>
    <mergeCell ref="A9:B9"/>
    <mergeCell ref="G6:K6"/>
    <mergeCell ref="C3:H3"/>
    <mergeCell ref="A5:A7"/>
    <mergeCell ref="B5:B7"/>
    <mergeCell ref="C5:C7"/>
    <mergeCell ref="D5:D7"/>
    <mergeCell ref="E5:E7"/>
    <mergeCell ref="F5:K5"/>
    <mergeCell ref="F6:F7"/>
  </mergeCells>
  <pageMargins left="0" right="0" top="0" bottom="0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view="pageBreakPreview" topLeftCell="A7" zoomScale="120" zoomScaleNormal="110" zoomScaleSheetLayoutView="120" workbookViewId="0">
      <selection activeCell="D13" sqref="D13"/>
    </sheetView>
  </sheetViews>
  <sheetFormatPr defaultRowHeight="15" x14ac:dyDescent="0.25"/>
  <cols>
    <col min="1" max="1" width="5.28515625" style="20" customWidth="1"/>
    <col min="2" max="2" width="32.42578125" style="20" customWidth="1"/>
    <col min="3" max="4" width="21.140625" style="20" customWidth="1"/>
    <col min="5" max="5" width="20.42578125" style="20" customWidth="1"/>
    <col min="6" max="6" width="21" style="20" customWidth="1"/>
    <col min="7" max="7" width="24.140625" style="20" customWidth="1"/>
    <col min="8" max="8" width="14.28515625" style="20" customWidth="1"/>
    <col min="9" max="9" width="13.42578125" style="20" customWidth="1"/>
    <col min="10" max="16384" width="9.140625" style="20"/>
  </cols>
  <sheetData>
    <row r="1" spans="1:9" x14ac:dyDescent="0.25">
      <c r="A1" s="1"/>
      <c r="B1" s="1"/>
      <c r="C1" s="1"/>
      <c r="D1" s="1"/>
      <c r="E1" s="4"/>
      <c r="F1" s="4" t="s">
        <v>15</v>
      </c>
      <c r="G1" s="1"/>
    </row>
    <row r="2" spans="1:9" ht="69" customHeight="1" x14ac:dyDescent="0.25">
      <c r="A2" s="1"/>
      <c r="B2" s="1"/>
      <c r="C2" s="1"/>
      <c r="D2" s="1"/>
      <c r="E2" s="1"/>
      <c r="F2" s="97" t="s">
        <v>39</v>
      </c>
      <c r="G2" s="97"/>
    </row>
    <row r="3" spans="1:9" x14ac:dyDescent="0.25">
      <c r="A3" s="1"/>
      <c r="B3" s="1"/>
      <c r="C3" s="1"/>
      <c r="D3" s="1"/>
      <c r="E3" s="53"/>
      <c r="F3" s="1"/>
      <c r="G3" s="1"/>
    </row>
    <row r="4" spans="1:9" ht="52.5" customHeight="1" x14ac:dyDescent="0.25">
      <c r="A4" s="1"/>
      <c r="B4" s="98" t="s">
        <v>62</v>
      </c>
      <c r="C4" s="98"/>
      <c r="D4" s="98"/>
      <c r="E4" s="98"/>
      <c r="F4" s="98"/>
      <c r="G4" s="4"/>
    </row>
    <row r="5" spans="1:9" x14ac:dyDescent="0.25">
      <c r="A5" s="1"/>
      <c r="B5" s="1"/>
      <c r="C5" s="1"/>
      <c r="D5" s="1"/>
      <c r="E5" s="1"/>
      <c r="F5" s="1"/>
      <c r="G5" s="1"/>
    </row>
    <row r="6" spans="1:9" ht="39.75" customHeight="1" x14ac:dyDescent="0.25">
      <c r="A6" s="99" t="s">
        <v>0</v>
      </c>
      <c r="B6" s="99" t="s">
        <v>17</v>
      </c>
      <c r="C6" s="54" t="s">
        <v>9</v>
      </c>
      <c r="D6" s="54" t="s">
        <v>8</v>
      </c>
      <c r="E6" s="54" t="s">
        <v>18</v>
      </c>
      <c r="F6" s="57" t="s">
        <v>13</v>
      </c>
      <c r="G6" s="54" t="s">
        <v>19</v>
      </c>
    </row>
    <row r="7" spans="1:9" x14ac:dyDescent="0.25">
      <c r="A7" s="99"/>
      <c r="B7" s="99"/>
      <c r="C7" s="54" t="s">
        <v>7</v>
      </c>
      <c r="D7" s="54" t="s">
        <v>24</v>
      </c>
      <c r="E7" s="57" t="s">
        <v>25</v>
      </c>
      <c r="F7" s="8" t="s">
        <v>26</v>
      </c>
      <c r="G7" s="8" t="s">
        <v>27</v>
      </c>
    </row>
    <row r="8" spans="1:9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21">
        <v>7</v>
      </c>
    </row>
    <row r="9" spans="1:9" x14ac:dyDescent="0.25">
      <c r="A9" s="107" t="s">
        <v>38</v>
      </c>
      <c r="B9" s="107"/>
      <c r="C9" s="3">
        <f>C11+C20+C24</f>
        <v>7131.9</v>
      </c>
      <c r="D9" s="48">
        <f>D11+D20+D24</f>
        <v>280</v>
      </c>
      <c r="E9" s="48">
        <f>E11+E20+E24</f>
        <v>9</v>
      </c>
      <c r="F9" s="48">
        <f>F11+F20+F24</f>
        <v>8</v>
      </c>
      <c r="G9" s="3">
        <f>G11+G20+G24</f>
        <v>801923.04</v>
      </c>
      <c r="H9" s="31">
        <f>'Приложение № 4'!F9</f>
        <v>801923.04</v>
      </c>
      <c r="I9" s="31"/>
    </row>
    <row r="10" spans="1:9" s="115" customFormat="1" x14ac:dyDescent="0.25">
      <c r="A10" s="114" t="s">
        <v>42</v>
      </c>
      <c r="B10" s="114"/>
      <c r="C10" s="114"/>
      <c r="D10" s="114"/>
      <c r="E10" s="114"/>
      <c r="F10" s="114"/>
      <c r="G10" s="114"/>
    </row>
    <row r="11" spans="1:9" x14ac:dyDescent="0.25">
      <c r="A11" s="107" t="s">
        <v>43</v>
      </c>
      <c r="B11" s="107"/>
      <c r="C11" s="3">
        <f>C13</f>
        <v>4518.8999999999996</v>
      </c>
      <c r="D11" s="48">
        <f t="shared" ref="D11:G11" si="0">D13</f>
        <v>182</v>
      </c>
      <c r="E11" s="48">
        <f t="shared" si="0"/>
        <v>5</v>
      </c>
      <c r="F11" s="48">
        <f t="shared" si="0"/>
        <v>5</v>
      </c>
      <c r="G11" s="3">
        <f t="shared" si="0"/>
        <v>346615.21</v>
      </c>
      <c r="H11" s="31"/>
    </row>
    <row r="12" spans="1:9" ht="13.5" customHeight="1" x14ac:dyDescent="0.25">
      <c r="A12" s="96" t="s">
        <v>53</v>
      </c>
      <c r="B12" s="96"/>
      <c r="C12" s="96"/>
      <c r="D12" s="96"/>
      <c r="E12" s="96"/>
      <c r="F12" s="96"/>
      <c r="G12" s="96"/>
    </row>
    <row r="13" spans="1:9" ht="25.5" customHeight="1" x14ac:dyDescent="0.25">
      <c r="A13" s="91" t="s">
        <v>21</v>
      </c>
      <c r="B13" s="91"/>
      <c r="C13" s="2">
        <f>SUM(C14:C18)</f>
        <v>4518.8999999999996</v>
      </c>
      <c r="D13" s="47">
        <f t="shared" ref="D13:G13" si="1">SUM(D14:D18)</f>
        <v>182</v>
      </c>
      <c r="E13" s="47">
        <f t="shared" si="1"/>
        <v>5</v>
      </c>
      <c r="F13" s="47">
        <f t="shared" si="1"/>
        <v>5</v>
      </c>
      <c r="G13" s="2">
        <f t="shared" si="1"/>
        <v>346615.21</v>
      </c>
    </row>
    <row r="14" spans="1:9" customFormat="1" x14ac:dyDescent="0.25">
      <c r="A14" s="34">
        <v>1</v>
      </c>
      <c r="B14" s="25" t="s">
        <v>48</v>
      </c>
      <c r="C14" s="51">
        <v>793.5</v>
      </c>
      <c r="D14" s="36">
        <v>31</v>
      </c>
      <c r="E14" s="35">
        <v>1</v>
      </c>
      <c r="F14" s="35">
        <v>1</v>
      </c>
      <c r="G14" s="28">
        <v>73334.53</v>
      </c>
    </row>
    <row r="15" spans="1:9" customFormat="1" x14ac:dyDescent="0.25">
      <c r="A15" s="34">
        <v>2</v>
      </c>
      <c r="B15" s="25" t="s">
        <v>50</v>
      </c>
      <c r="C15" s="51">
        <v>928.29999999999973</v>
      </c>
      <c r="D15" s="36">
        <v>36</v>
      </c>
      <c r="E15" s="35">
        <v>1</v>
      </c>
      <c r="F15" s="35">
        <v>1</v>
      </c>
      <c r="G15" s="28">
        <v>56993.37</v>
      </c>
    </row>
    <row r="16" spans="1:9" customFormat="1" x14ac:dyDescent="0.25">
      <c r="A16" s="34">
        <v>3</v>
      </c>
      <c r="B16" s="25" t="s">
        <v>51</v>
      </c>
      <c r="C16" s="51">
        <v>836.20000000000027</v>
      </c>
      <c r="D16" s="36">
        <v>32</v>
      </c>
      <c r="E16" s="35">
        <v>1</v>
      </c>
      <c r="F16" s="35">
        <v>1</v>
      </c>
      <c r="G16" s="28">
        <v>54656.56</v>
      </c>
    </row>
    <row r="17" spans="1:8" customFormat="1" x14ac:dyDescent="0.25">
      <c r="A17" s="34">
        <v>4</v>
      </c>
      <c r="B17" s="25" t="s">
        <v>52</v>
      </c>
      <c r="C17" s="51">
        <v>1144.2999999999997</v>
      </c>
      <c r="D17" s="36">
        <v>44</v>
      </c>
      <c r="E17" s="35">
        <v>1</v>
      </c>
      <c r="F17" s="35">
        <v>1</v>
      </c>
      <c r="G17" s="28">
        <v>105383.67999999999</v>
      </c>
    </row>
    <row r="18" spans="1:8" customFormat="1" x14ac:dyDescent="0.25">
      <c r="A18" s="34">
        <v>5</v>
      </c>
      <c r="B18" s="25" t="s">
        <v>60</v>
      </c>
      <c r="C18" s="51">
        <v>816.60000000000025</v>
      </c>
      <c r="D18" s="36">
        <v>39</v>
      </c>
      <c r="E18" s="35">
        <v>1</v>
      </c>
      <c r="F18" s="35">
        <v>1</v>
      </c>
      <c r="G18" s="28">
        <v>56247.07</v>
      </c>
    </row>
    <row r="19" spans="1:8" s="115" customFormat="1" ht="12.75" customHeight="1" x14ac:dyDescent="0.25">
      <c r="A19" s="114" t="s">
        <v>44</v>
      </c>
      <c r="B19" s="114"/>
      <c r="C19" s="114"/>
      <c r="D19" s="114"/>
      <c r="E19" s="114"/>
      <c r="F19" s="114"/>
      <c r="G19" s="114"/>
    </row>
    <row r="20" spans="1:8" x14ac:dyDescent="0.25">
      <c r="A20" s="107" t="s">
        <v>45</v>
      </c>
      <c r="B20" s="107"/>
      <c r="C20" s="3">
        <f>C22</f>
        <v>0</v>
      </c>
      <c r="D20" s="48">
        <f t="shared" ref="D20:G20" si="2">D22</f>
        <v>0</v>
      </c>
      <c r="E20" s="48">
        <f t="shared" si="2"/>
        <v>0</v>
      </c>
      <c r="F20" s="48">
        <f t="shared" si="2"/>
        <v>0</v>
      </c>
      <c r="G20" s="3">
        <f t="shared" si="2"/>
        <v>0</v>
      </c>
    </row>
    <row r="21" spans="1:8" s="32" customFormat="1" x14ac:dyDescent="0.25">
      <c r="A21" s="96" t="s">
        <v>53</v>
      </c>
      <c r="B21" s="96"/>
      <c r="C21" s="96"/>
      <c r="D21" s="96"/>
      <c r="E21" s="96"/>
      <c r="F21" s="96"/>
      <c r="G21" s="96"/>
      <c r="H21" s="20"/>
    </row>
    <row r="22" spans="1:8" s="32" customFormat="1" ht="24.75" customHeight="1" x14ac:dyDescent="0.25">
      <c r="A22" s="91" t="s">
        <v>21</v>
      </c>
      <c r="B22" s="91"/>
      <c r="C22" s="2">
        <v>0</v>
      </c>
      <c r="D22" s="47">
        <v>0</v>
      </c>
      <c r="E22" s="47">
        <v>0</v>
      </c>
      <c r="F22" s="47">
        <v>0</v>
      </c>
      <c r="G22" s="2">
        <v>0</v>
      </c>
      <c r="H22" s="20"/>
    </row>
    <row r="23" spans="1:8" s="115" customFormat="1" ht="11.25" customHeight="1" x14ac:dyDescent="0.25">
      <c r="A23" s="114" t="s">
        <v>46</v>
      </c>
      <c r="B23" s="114"/>
      <c r="C23" s="114"/>
      <c r="D23" s="114"/>
      <c r="E23" s="114"/>
      <c r="F23" s="114"/>
      <c r="G23" s="114"/>
    </row>
    <row r="24" spans="1:8" x14ac:dyDescent="0.25">
      <c r="A24" s="107" t="s">
        <v>47</v>
      </c>
      <c r="B24" s="107"/>
      <c r="C24" s="3">
        <f>C26</f>
        <v>2613</v>
      </c>
      <c r="D24" s="47">
        <f t="shared" ref="D24:G24" si="3">D26</f>
        <v>98</v>
      </c>
      <c r="E24" s="47">
        <f t="shared" si="3"/>
        <v>4</v>
      </c>
      <c r="F24" s="47">
        <f t="shared" si="3"/>
        <v>3</v>
      </c>
      <c r="G24" s="3">
        <f t="shared" si="3"/>
        <v>455307.82999999996</v>
      </c>
    </row>
    <row r="25" spans="1:8" x14ac:dyDescent="0.25">
      <c r="A25" s="96" t="s">
        <v>53</v>
      </c>
      <c r="B25" s="96"/>
      <c r="C25" s="96"/>
      <c r="D25" s="96"/>
      <c r="E25" s="96"/>
      <c r="F25" s="96"/>
      <c r="G25" s="96"/>
    </row>
    <row r="26" spans="1:8" ht="25.5" customHeight="1" x14ac:dyDescent="0.25">
      <c r="A26" s="91" t="s">
        <v>21</v>
      </c>
      <c r="B26" s="91"/>
      <c r="C26" s="2">
        <f>SUM(C27:C29)</f>
        <v>2613</v>
      </c>
      <c r="D26" s="47">
        <f t="shared" ref="D26:G26" si="4">SUM(D27:D29)</f>
        <v>98</v>
      </c>
      <c r="E26" s="47">
        <f t="shared" si="4"/>
        <v>4</v>
      </c>
      <c r="F26" s="47">
        <f t="shared" si="4"/>
        <v>3</v>
      </c>
      <c r="G26" s="2">
        <f t="shared" si="4"/>
        <v>455307.82999999996</v>
      </c>
    </row>
    <row r="27" spans="1:8" customFormat="1" x14ac:dyDescent="0.25">
      <c r="A27" s="34">
        <v>1</v>
      </c>
      <c r="B27" s="25" t="s">
        <v>57</v>
      </c>
      <c r="C27" s="51">
        <v>376.5</v>
      </c>
      <c r="D27" s="36">
        <v>15</v>
      </c>
      <c r="E27" s="36">
        <v>2</v>
      </c>
      <c r="F27" s="36">
        <v>1</v>
      </c>
      <c r="G27" s="28">
        <v>123553.65</v>
      </c>
    </row>
    <row r="28" spans="1:8" customFormat="1" x14ac:dyDescent="0.25">
      <c r="A28" s="34">
        <v>2</v>
      </c>
      <c r="B28" s="25" t="s">
        <v>58</v>
      </c>
      <c r="C28" s="51">
        <v>932</v>
      </c>
      <c r="D28" s="36">
        <v>36</v>
      </c>
      <c r="E28" s="36">
        <v>1</v>
      </c>
      <c r="F28" s="36">
        <v>1</v>
      </c>
      <c r="G28" s="28">
        <v>121095.59</v>
      </c>
    </row>
    <row r="29" spans="1:8" customFormat="1" x14ac:dyDescent="0.25">
      <c r="A29" s="34">
        <v>3</v>
      </c>
      <c r="B29" s="30" t="s">
        <v>59</v>
      </c>
      <c r="C29" s="51">
        <v>1304.5</v>
      </c>
      <c r="D29" s="35">
        <v>47</v>
      </c>
      <c r="E29" s="35">
        <v>1</v>
      </c>
      <c r="F29" s="35">
        <v>1</v>
      </c>
      <c r="G29" s="26">
        <v>210658.59</v>
      </c>
    </row>
    <row r="30" spans="1:8" x14ac:dyDescent="0.25">
      <c r="A30" s="17"/>
      <c r="B30" s="17"/>
      <c r="C30" s="17"/>
      <c r="D30" s="17"/>
      <c r="E30" s="17"/>
      <c r="F30" s="17"/>
      <c r="G30" s="17"/>
    </row>
    <row r="31" spans="1:8" x14ac:dyDescent="0.25">
      <c r="A31" s="16"/>
      <c r="B31" s="16"/>
      <c r="C31" s="16"/>
      <c r="D31" s="16"/>
      <c r="E31" s="14"/>
      <c r="F31" s="14"/>
      <c r="G31" s="11"/>
    </row>
    <row r="32" spans="1:8" x14ac:dyDescent="0.25">
      <c r="A32" s="10"/>
      <c r="B32" s="10"/>
      <c r="C32" s="10"/>
      <c r="D32" s="10"/>
      <c r="E32" s="10"/>
      <c r="F32" s="10"/>
      <c r="G32" s="10"/>
    </row>
    <row r="33" spans="1:7" x14ac:dyDescent="0.25">
      <c r="A33" s="10"/>
      <c r="B33" s="10"/>
      <c r="C33" s="10"/>
      <c r="D33" s="10"/>
      <c r="E33" s="14"/>
      <c r="F33" s="14"/>
      <c r="G33" s="11"/>
    </row>
    <row r="34" spans="1:7" x14ac:dyDescent="0.25">
      <c r="A34" s="7"/>
      <c r="B34" s="22"/>
      <c r="C34" s="22"/>
      <c r="D34" s="22"/>
      <c r="E34" s="7"/>
      <c r="F34" s="23"/>
      <c r="G34" s="13"/>
    </row>
    <row r="35" spans="1:7" x14ac:dyDescent="0.25">
      <c r="A35" s="7"/>
      <c r="B35" s="9"/>
      <c r="C35" s="9"/>
      <c r="D35" s="9"/>
      <c r="E35" s="7"/>
      <c r="F35" s="23"/>
      <c r="G35" s="13"/>
    </row>
    <row r="36" spans="1:7" x14ac:dyDescent="0.25">
      <c r="A36" s="17"/>
      <c r="B36" s="17"/>
      <c r="C36" s="17"/>
      <c r="D36" s="17"/>
      <c r="E36" s="17"/>
      <c r="F36" s="17"/>
      <c r="G36" s="17"/>
    </row>
    <row r="37" spans="1:7" x14ac:dyDescent="0.25">
      <c r="A37" s="10"/>
      <c r="B37" s="10"/>
      <c r="C37" s="10"/>
      <c r="D37" s="10"/>
      <c r="E37" s="15"/>
      <c r="F37" s="15"/>
      <c r="G37" s="11"/>
    </row>
    <row r="38" spans="1:7" x14ac:dyDescent="0.25">
      <c r="A38" s="7"/>
      <c r="B38" s="9"/>
      <c r="C38" s="9"/>
      <c r="D38" s="9"/>
      <c r="E38" s="12"/>
      <c r="F38" s="7"/>
      <c r="G38" s="13"/>
    </row>
    <row r="39" spans="1:7" x14ac:dyDescent="0.25">
      <c r="A39" s="7"/>
      <c r="B39" s="9"/>
      <c r="C39" s="9"/>
      <c r="D39" s="9"/>
      <c r="E39" s="12"/>
      <c r="F39" s="7"/>
      <c r="G39" s="13"/>
    </row>
    <row r="40" spans="1:7" x14ac:dyDescent="0.25">
      <c r="A40" s="7"/>
      <c r="B40" s="9"/>
      <c r="C40" s="9"/>
      <c r="D40" s="9"/>
      <c r="E40" s="12"/>
      <c r="F40" s="7"/>
      <c r="G40" s="13"/>
    </row>
  </sheetData>
  <autoFilter ref="A24:XFD24">
    <filterColumn colId="0" showButton="0"/>
  </autoFilter>
  <mergeCells count="17">
    <mergeCell ref="A10:G10"/>
    <mergeCell ref="A11:B11"/>
    <mergeCell ref="A20:B20"/>
    <mergeCell ref="A12:G12"/>
    <mergeCell ref="A13:B13"/>
    <mergeCell ref="A19:G19"/>
    <mergeCell ref="F2:G2"/>
    <mergeCell ref="A6:A7"/>
    <mergeCell ref="B6:B7"/>
    <mergeCell ref="B4:F4"/>
    <mergeCell ref="A9:B9"/>
    <mergeCell ref="A25:G25"/>
    <mergeCell ref="A23:G23"/>
    <mergeCell ref="A21:G21"/>
    <mergeCell ref="A22:B22"/>
    <mergeCell ref="A26:B26"/>
    <mergeCell ref="A24:B2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abSelected="1" view="pageBreakPreview" topLeftCell="A9" zoomScale="110" zoomScaleNormal="100" zoomScaleSheetLayoutView="110" workbookViewId="0">
      <selection activeCell="F9" sqref="F9"/>
    </sheetView>
  </sheetViews>
  <sheetFormatPr defaultRowHeight="12.75" x14ac:dyDescent="0.2"/>
  <cols>
    <col min="1" max="1" width="6.140625" style="1" customWidth="1"/>
    <col min="2" max="2" width="36.7109375" style="1" customWidth="1"/>
    <col min="3" max="3" width="28.42578125" style="1" customWidth="1"/>
    <col min="4" max="4" width="13.28515625" style="1" customWidth="1"/>
    <col min="5" max="5" width="18.28515625" style="1" customWidth="1"/>
    <col min="6" max="6" width="16.71093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3.7109375" style="1" customWidth="1"/>
    <col min="11" max="11" width="15" style="1" customWidth="1"/>
    <col min="12" max="12" width="11" style="1" customWidth="1"/>
    <col min="13" max="13" width="9.140625" style="1" customWidth="1"/>
    <col min="14" max="16384" width="9.140625" style="19"/>
  </cols>
  <sheetData>
    <row r="1" spans="1:20" x14ac:dyDescent="0.2">
      <c r="K1" s="111" t="s">
        <v>16</v>
      </c>
      <c r="L1" s="111"/>
      <c r="M1" s="111"/>
    </row>
    <row r="2" spans="1:20" ht="53.25" customHeight="1" x14ac:dyDescent="0.2">
      <c r="I2" s="97" t="s">
        <v>39</v>
      </c>
      <c r="J2" s="97"/>
      <c r="K2" s="97"/>
      <c r="L2" s="97"/>
      <c r="M2" s="97"/>
    </row>
    <row r="3" spans="1:20" ht="65.25" customHeight="1" x14ac:dyDescent="0.2">
      <c r="C3" s="98" t="s">
        <v>41</v>
      </c>
      <c r="D3" s="98"/>
      <c r="E3" s="98"/>
      <c r="F3" s="98"/>
      <c r="G3" s="98"/>
      <c r="H3" s="98"/>
    </row>
    <row r="4" spans="1:20" ht="25.5" customHeight="1" x14ac:dyDescent="0.2"/>
    <row r="5" spans="1:20" ht="12.75" customHeight="1" x14ac:dyDescent="0.2">
      <c r="A5" s="109" t="s">
        <v>0</v>
      </c>
      <c r="B5" s="109" t="s">
        <v>1</v>
      </c>
      <c r="C5" s="99" t="s">
        <v>28</v>
      </c>
      <c r="D5" s="99" t="s">
        <v>5</v>
      </c>
      <c r="E5" s="99" t="s">
        <v>6</v>
      </c>
      <c r="F5" s="108" t="s">
        <v>2</v>
      </c>
      <c r="G5" s="108"/>
      <c r="H5" s="108"/>
      <c r="I5" s="108"/>
      <c r="J5" s="108"/>
      <c r="K5" s="108"/>
      <c r="L5" s="106" t="s">
        <v>11</v>
      </c>
      <c r="M5" s="106" t="s">
        <v>35</v>
      </c>
    </row>
    <row r="6" spans="1:20" ht="12.75" customHeight="1" x14ac:dyDescent="0.2">
      <c r="A6" s="109"/>
      <c r="B6" s="109"/>
      <c r="C6" s="99"/>
      <c r="D6" s="99"/>
      <c r="E6" s="99"/>
      <c r="F6" s="110" t="s">
        <v>29</v>
      </c>
      <c r="G6" s="108" t="s">
        <v>3</v>
      </c>
      <c r="H6" s="108"/>
      <c r="I6" s="108"/>
      <c r="J6" s="108"/>
      <c r="K6" s="108"/>
      <c r="L6" s="106"/>
      <c r="M6" s="106"/>
    </row>
    <row r="7" spans="1:20" ht="110.25" customHeight="1" x14ac:dyDescent="0.2">
      <c r="A7" s="109"/>
      <c r="B7" s="109"/>
      <c r="C7" s="99"/>
      <c r="D7" s="99"/>
      <c r="E7" s="99"/>
      <c r="F7" s="110"/>
      <c r="G7" s="55" t="s">
        <v>30</v>
      </c>
      <c r="H7" s="55" t="s">
        <v>31</v>
      </c>
      <c r="I7" s="55" t="s">
        <v>32</v>
      </c>
      <c r="J7" s="55" t="s">
        <v>33</v>
      </c>
      <c r="K7" s="55" t="s">
        <v>34</v>
      </c>
      <c r="L7" s="106"/>
      <c r="M7" s="106"/>
    </row>
    <row r="8" spans="1:20" ht="12.75" customHeight="1" x14ac:dyDescent="0.2">
      <c r="A8" s="57">
        <v>1</v>
      </c>
      <c r="B8" s="57">
        <v>2</v>
      </c>
      <c r="C8" s="57">
        <v>3</v>
      </c>
      <c r="D8" s="57">
        <v>4</v>
      </c>
      <c r="E8" s="57">
        <v>5</v>
      </c>
      <c r="F8" s="57">
        <v>6</v>
      </c>
      <c r="G8" s="57">
        <v>7</v>
      </c>
      <c r="H8" s="57">
        <v>8</v>
      </c>
      <c r="I8" s="57">
        <v>9</v>
      </c>
      <c r="J8" s="57">
        <v>10</v>
      </c>
      <c r="K8" s="57">
        <v>11</v>
      </c>
      <c r="L8" s="57">
        <v>12</v>
      </c>
      <c r="M8" s="18">
        <v>13</v>
      </c>
    </row>
    <row r="9" spans="1:20" ht="13.5" customHeight="1" x14ac:dyDescent="0.2">
      <c r="A9" s="107" t="s">
        <v>38</v>
      </c>
      <c r="B9" s="107"/>
      <c r="C9" s="40" t="s">
        <v>4</v>
      </c>
      <c r="D9" s="40" t="s">
        <v>4</v>
      </c>
      <c r="E9" s="40" t="s">
        <v>4</v>
      </c>
      <c r="F9" s="3">
        <f t="shared" ref="F9:K9" si="0">F11+F20+F24</f>
        <v>801923.04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801923.04</v>
      </c>
      <c r="K9" s="3">
        <f t="shared" si="0"/>
        <v>0</v>
      </c>
      <c r="L9" s="40" t="s">
        <v>4</v>
      </c>
      <c r="M9" s="39" t="s">
        <v>4</v>
      </c>
    </row>
    <row r="10" spans="1:20" s="113" customFormat="1" ht="13.5" customHeight="1" x14ac:dyDescent="0.2">
      <c r="A10" s="112" t="s">
        <v>42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</row>
    <row r="11" spans="1:20" ht="13.5" customHeight="1" x14ac:dyDescent="0.2">
      <c r="A11" s="107" t="s">
        <v>43</v>
      </c>
      <c r="B11" s="107"/>
      <c r="C11" s="40" t="s">
        <v>4</v>
      </c>
      <c r="D11" s="40" t="s">
        <v>4</v>
      </c>
      <c r="E11" s="40" t="s">
        <v>4</v>
      </c>
      <c r="F11" s="2">
        <f>F13</f>
        <v>346615.21</v>
      </c>
      <c r="G11" s="2">
        <f t="shared" ref="G11:K11" si="1">G13</f>
        <v>0</v>
      </c>
      <c r="H11" s="2">
        <f t="shared" si="1"/>
        <v>0</v>
      </c>
      <c r="I11" s="2">
        <f t="shared" si="1"/>
        <v>0</v>
      </c>
      <c r="J11" s="2">
        <f t="shared" si="1"/>
        <v>346615.21</v>
      </c>
      <c r="K11" s="2">
        <f t="shared" si="1"/>
        <v>0</v>
      </c>
      <c r="L11" s="40" t="s">
        <v>4</v>
      </c>
      <c r="M11" s="39" t="s">
        <v>4</v>
      </c>
    </row>
    <row r="12" spans="1:20" s="1" customFormat="1" x14ac:dyDescent="0.2">
      <c r="A12" s="101" t="s">
        <v>53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</row>
    <row r="13" spans="1:20" s="1" customFormat="1" ht="28.5" customHeight="1" x14ac:dyDescent="0.2">
      <c r="A13" s="104" t="s">
        <v>21</v>
      </c>
      <c r="B13" s="105"/>
      <c r="C13" s="40" t="s">
        <v>4</v>
      </c>
      <c r="D13" s="52" t="s">
        <v>4</v>
      </c>
      <c r="E13" s="3" t="s">
        <v>4</v>
      </c>
      <c r="F13" s="3">
        <f>SUM(F14:F18)</f>
        <v>346615.21</v>
      </c>
      <c r="G13" s="3">
        <f t="shared" ref="G13:K13" si="2">SUM(G14:G18)</f>
        <v>0</v>
      </c>
      <c r="H13" s="3">
        <f t="shared" si="2"/>
        <v>0</v>
      </c>
      <c r="I13" s="3">
        <f t="shared" si="2"/>
        <v>0</v>
      </c>
      <c r="J13" s="3">
        <f t="shared" si="2"/>
        <v>346615.21</v>
      </c>
      <c r="K13" s="3">
        <f t="shared" si="2"/>
        <v>0</v>
      </c>
      <c r="L13" s="38" t="s">
        <v>4</v>
      </c>
      <c r="M13" s="52" t="s">
        <v>4</v>
      </c>
    </row>
    <row r="14" spans="1:20" s="64" customFormat="1" ht="15" x14ac:dyDescent="0.25">
      <c r="A14" s="34">
        <v>1</v>
      </c>
      <c r="B14" s="25" t="s">
        <v>48</v>
      </c>
      <c r="C14" s="25" t="s">
        <v>54</v>
      </c>
      <c r="D14" s="59" t="s">
        <v>36</v>
      </c>
      <c r="E14" s="37" t="s">
        <v>20</v>
      </c>
      <c r="F14" s="49">
        <f>SUM(G14:K14)</f>
        <v>73334.53</v>
      </c>
      <c r="G14" s="26">
        <v>0</v>
      </c>
      <c r="H14" s="26">
        <v>0</v>
      </c>
      <c r="I14" s="26">
        <v>0</v>
      </c>
      <c r="J14" s="87">
        <v>73334.53</v>
      </c>
      <c r="K14" s="26">
        <v>0</v>
      </c>
      <c r="L14" s="27">
        <v>45261</v>
      </c>
      <c r="M14" s="59" t="s">
        <v>12</v>
      </c>
      <c r="N14" s="22"/>
      <c r="O14" s="22"/>
      <c r="P14" s="88"/>
      <c r="Q14" s="22"/>
      <c r="R14" s="22"/>
      <c r="S14" s="22"/>
      <c r="T14" s="22"/>
    </row>
    <row r="15" spans="1:20" s="64" customFormat="1" ht="15" x14ac:dyDescent="0.25">
      <c r="A15" s="34">
        <v>2</v>
      </c>
      <c r="B15" s="25" t="s">
        <v>50</v>
      </c>
      <c r="C15" s="29" t="s">
        <v>55</v>
      </c>
      <c r="D15" s="59" t="s">
        <v>36</v>
      </c>
      <c r="E15" s="37" t="s">
        <v>20</v>
      </c>
      <c r="F15" s="49">
        <f>SUM(G15:K15)</f>
        <v>56993.37</v>
      </c>
      <c r="G15" s="26">
        <v>0</v>
      </c>
      <c r="H15" s="26">
        <v>0</v>
      </c>
      <c r="I15" s="26">
        <v>0</v>
      </c>
      <c r="J15" s="28">
        <v>56993.37</v>
      </c>
      <c r="K15" s="26">
        <v>0</v>
      </c>
      <c r="L15" s="27">
        <v>45261</v>
      </c>
      <c r="M15" s="59" t="s">
        <v>12</v>
      </c>
      <c r="N15" s="22"/>
      <c r="O15" s="22"/>
      <c r="P15" s="88"/>
      <c r="Q15" s="22"/>
      <c r="R15" s="22"/>
      <c r="S15" s="22"/>
      <c r="T15" s="22"/>
    </row>
    <row r="16" spans="1:20" s="64" customFormat="1" ht="15" x14ac:dyDescent="0.25">
      <c r="A16" s="34">
        <v>3</v>
      </c>
      <c r="B16" s="25" t="s">
        <v>51</v>
      </c>
      <c r="C16" s="29" t="s">
        <v>56</v>
      </c>
      <c r="D16" s="59" t="s">
        <v>36</v>
      </c>
      <c r="E16" s="37" t="s">
        <v>20</v>
      </c>
      <c r="F16" s="49">
        <f>SUM(G16:K16)</f>
        <v>54656.56</v>
      </c>
      <c r="G16" s="26">
        <v>0</v>
      </c>
      <c r="H16" s="26">
        <v>0</v>
      </c>
      <c r="I16" s="26">
        <v>0</v>
      </c>
      <c r="J16" s="28">
        <v>54656.56</v>
      </c>
      <c r="K16" s="26">
        <v>0</v>
      </c>
      <c r="L16" s="27">
        <v>45261</v>
      </c>
      <c r="M16" s="59" t="s">
        <v>12</v>
      </c>
      <c r="N16" s="22"/>
      <c r="O16" s="22"/>
      <c r="P16" s="88"/>
      <c r="Q16" s="22"/>
      <c r="R16" s="22"/>
      <c r="S16" s="22"/>
      <c r="T16" s="22"/>
    </row>
    <row r="17" spans="1:20" s="64" customFormat="1" ht="24.95" customHeight="1" x14ac:dyDescent="0.25">
      <c r="A17" s="34">
        <v>4</v>
      </c>
      <c r="B17" s="25" t="s">
        <v>52</v>
      </c>
      <c r="C17" s="25" t="s">
        <v>37</v>
      </c>
      <c r="D17" s="58" t="s">
        <v>7</v>
      </c>
      <c r="E17" s="89">
        <v>509.25</v>
      </c>
      <c r="F17" s="78">
        <f>SUM(G17:K17)</f>
        <v>105383.67999999999</v>
      </c>
      <c r="G17" s="28">
        <v>0</v>
      </c>
      <c r="H17" s="28">
        <v>0</v>
      </c>
      <c r="I17" s="28">
        <v>0</v>
      </c>
      <c r="J17" s="28">
        <v>105383.67999999999</v>
      </c>
      <c r="K17" s="28">
        <v>0</v>
      </c>
      <c r="L17" s="79">
        <v>45261</v>
      </c>
      <c r="M17" s="58" t="s">
        <v>12</v>
      </c>
      <c r="N17" s="22"/>
      <c r="O17" s="22"/>
      <c r="P17" s="22"/>
      <c r="Q17" s="22"/>
      <c r="R17" s="22"/>
      <c r="S17" s="22"/>
      <c r="T17" s="22"/>
    </row>
    <row r="18" spans="1:20" s="64" customFormat="1" ht="15" x14ac:dyDescent="0.25">
      <c r="A18" s="34">
        <v>5</v>
      </c>
      <c r="B18" s="25" t="s">
        <v>60</v>
      </c>
      <c r="C18" s="29" t="s">
        <v>23</v>
      </c>
      <c r="D18" s="59" t="s">
        <v>36</v>
      </c>
      <c r="E18" s="37" t="s">
        <v>20</v>
      </c>
      <c r="F18" s="49">
        <f>SUM(G18:K18)</f>
        <v>56247.07</v>
      </c>
      <c r="G18" s="26">
        <v>0</v>
      </c>
      <c r="H18" s="26">
        <v>0</v>
      </c>
      <c r="I18" s="26">
        <v>0</v>
      </c>
      <c r="J18" s="28">
        <v>56247.07</v>
      </c>
      <c r="K18" s="26">
        <v>0</v>
      </c>
      <c r="L18" s="27">
        <v>45261</v>
      </c>
      <c r="M18" s="59" t="s">
        <v>12</v>
      </c>
      <c r="N18" s="22"/>
      <c r="O18" s="22"/>
      <c r="P18" s="88"/>
      <c r="Q18" s="22"/>
      <c r="R18" s="22"/>
      <c r="S18" s="22"/>
      <c r="T18" s="22"/>
    </row>
    <row r="19" spans="1:20" s="113" customFormat="1" ht="13.5" customHeight="1" x14ac:dyDescent="0.2">
      <c r="A19" s="112" t="s">
        <v>44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</row>
    <row r="20" spans="1:20" ht="13.5" customHeight="1" x14ac:dyDescent="0.2">
      <c r="A20" s="107" t="s">
        <v>45</v>
      </c>
      <c r="B20" s="107"/>
      <c r="C20" s="40" t="s">
        <v>4</v>
      </c>
      <c r="D20" s="40" t="s">
        <v>4</v>
      </c>
      <c r="E20" s="40" t="s">
        <v>4</v>
      </c>
      <c r="F20" s="2">
        <f>F22</f>
        <v>0</v>
      </c>
      <c r="G20" s="2">
        <f t="shared" ref="G20:K20" si="3">G22</f>
        <v>0</v>
      </c>
      <c r="H20" s="2">
        <f t="shared" si="3"/>
        <v>0</v>
      </c>
      <c r="I20" s="2">
        <f t="shared" si="3"/>
        <v>0</v>
      </c>
      <c r="J20" s="2">
        <f t="shared" si="3"/>
        <v>0</v>
      </c>
      <c r="K20" s="2">
        <f t="shared" si="3"/>
        <v>0</v>
      </c>
      <c r="L20" s="40" t="s">
        <v>4</v>
      </c>
      <c r="M20" s="39" t="s">
        <v>4</v>
      </c>
    </row>
    <row r="21" spans="1:20" s="1" customFormat="1" ht="13.5" customHeight="1" x14ac:dyDescent="0.2">
      <c r="A21" s="92" t="s">
        <v>53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</row>
    <row r="22" spans="1:20" s="1" customFormat="1" ht="27.75" customHeight="1" x14ac:dyDescent="0.2">
      <c r="A22" s="104" t="s">
        <v>21</v>
      </c>
      <c r="B22" s="105"/>
      <c r="C22" s="40" t="s">
        <v>4</v>
      </c>
      <c r="D22" s="40" t="s">
        <v>4</v>
      </c>
      <c r="E22" s="40" t="s">
        <v>4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38" t="s">
        <v>4</v>
      </c>
      <c r="M22" s="52" t="s">
        <v>4</v>
      </c>
    </row>
    <row r="23" spans="1:20" s="113" customFormat="1" ht="13.5" customHeight="1" x14ac:dyDescent="0.2">
      <c r="A23" s="112" t="s">
        <v>46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</row>
    <row r="24" spans="1:20" ht="13.5" customHeight="1" x14ac:dyDescent="0.2">
      <c r="A24" s="107" t="s">
        <v>47</v>
      </c>
      <c r="B24" s="107"/>
      <c r="C24" s="40" t="s">
        <v>4</v>
      </c>
      <c r="D24" s="40" t="s">
        <v>4</v>
      </c>
      <c r="E24" s="40" t="s">
        <v>4</v>
      </c>
      <c r="F24" s="2">
        <f>F26</f>
        <v>455307.82999999996</v>
      </c>
      <c r="G24" s="2">
        <f t="shared" ref="G24:K24" si="4">G26</f>
        <v>0</v>
      </c>
      <c r="H24" s="2">
        <f t="shared" si="4"/>
        <v>0</v>
      </c>
      <c r="I24" s="2">
        <f t="shared" si="4"/>
        <v>0</v>
      </c>
      <c r="J24" s="2">
        <f t="shared" si="4"/>
        <v>455307.82999999996</v>
      </c>
      <c r="K24" s="2">
        <f t="shared" si="4"/>
        <v>0</v>
      </c>
      <c r="L24" s="40" t="s">
        <v>4</v>
      </c>
      <c r="M24" s="39" t="s">
        <v>4</v>
      </c>
    </row>
    <row r="25" spans="1:20" s="1" customFormat="1" x14ac:dyDescent="0.2">
      <c r="A25" s="101" t="s">
        <v>53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3"/>
    </row>
    <row r="26" spans="1:20" s="1" customFormat="1" ht="27.75" customHeight="1" x14ac:dyDescent="0.2">
      <c r="A26" s="104" t="s">
        <v>21</v>
      </c>
      <c r="B26" s="105"/>
      <c r="C26" s="52" t="s">
        <v>4</v>
      </c>
      <c r="D26" s="52" t="s">
        <v>4</v>
      </c>
      <c r="E26" s="52" t="s">
        <v>4</v>
      </c>
      <c r="F26" s="2">
        <f>SUM(F27:F30)</f>
        <v>455307.82999999996</v>
      </c>
      <c r="G26" s="2">
        <f t="shared" ref="G26:K26" si="5">SUM(G27:G30)</f>
        <v>0</v>
      </c>
      <c r="H26" s="2">
        <f t="shared" si="5"/>
        <v>0</v>
      </c>
      <c r="I26" s="2">
        <f t="shared" si="5"/>
        <v>0</v>
      </c>
      <c r="J26" s="2">
        <f t="shared" si="5"/>
        <v>455307.82999999996</v>
      </c>
      <c r="K26" s="2">
        <f t="shared" si="5"/>
        <v>0</v>
      </c>
      <c r="L26" s="38" t="s">
        <v>4</v>
      </c>
      <c r="M26" s="52" t="s">
        <v>4</v>
      </c>
    </row>
    <row r="27" spans="1:20" s="64" customFormat="1" ht="15" x14ac:dyDescent="0.25">
      <c r="A27" s="34">
        <v>1</v>
      </c>
      <c r="B27" s="30" t="s">
        <v>57</v>
      </c>
      <c r="C27" s="25" t="s">
        <v>23</v>
      </c>
      <c r="D27" s="59" t="s">
        <v>36</v>
      </c>
      <c r="E27" s="37" t="s">
        <v>20</v>
      </c>
      <c r="F27" s="49">
        <f>SUM(G27:K27)</f>
        <v>105609.41</v>
      </c>
      <c r="G27" s="26">
        <v>0</v>
      </c>
      <c r="H27" s="26">
        <v>0</v>
      </c>
      <c r="I27" s="26">
        <v>0</v>
      </c>
      <c r="J27" s="26">
        <v>105609.41</v>
      </c>
      <c r="K27" s="90">
        <v>0</v>
      </c>
      <c r="L27" s="27">
        <v>45992</v>
      </c>
      <c r="M27" s="59" t="s">
        <v>12</v>
      </c>
      <c r="N27" s="22"/>
      <c r="O27" s="22"/>
      <c r="P27" s="88"/>
      <c r="Q27" s="22"/>
      <c r="R27" s="22"/>
      <c r="S27" s="22"/>
      <c r="T27" s="22"/>
    </row>
    <row r="28" spans="1:20" s="64" customFormat="1" ht="15" x14ac:dyDescent="0.25">
      <c r="A28" s="34">
        <v>2</v>
      </c>
      <c r="B28" s="30" t="s">
        <v>57</v>
      </c>
      <c r="C28" s="25" t="s">
        <v>55</v>
      </c>
      <c r="D28" s="59" t="s">
        <v>36</v>
      </c>
      <c r="E28" s="37" t="s">
        <v>20</v>
      </c>
      <c r="F28" s="49">
        <f>SUM(G28:K28)</f>
        <v>17944.240000000002</v>
      </c>
      <c r="G28" s="26">
        <v>0</v>
      </c>
      <c r="H28" s="26">
        <v>0</v>
      </c>
      <c r="I28" s="26">
        <v>0</v>
      </c>
      <c r="J28" s="26">
        <v>17944.240000000002</v>
      </c>
      <c r="K28" s="90">
        <v>0</v>
      </c>
      <c r="L28" s="27">
        <v>45992</v>
      </c>
      <c r="M28" s="59" t="s">
        <v>12</v>
      </c>
      <c r="N28" s="22"/>
      <c r="O28" s="22"/>
      <c r="P28" s="88"/>
      <c r="Q28" s="22"/>
      <c r="R28" s="22"/>
      <c r="S28" s="22"/>
      <c r="T28" s="22"/>
    </row>
    <row r="29" spans="1:20" s="64" customFormat="1" ht="15" x14ac:dyDescent="0.25">
      <c r="A29" s="34">
        <v>3</v>
      </c>
      <c r="B29" s="30" t="s">
        <v>58</v>
      </c>
      <c r="C29" s="25" t="s">
        <v>23</v>
      </c>
      <c r="D29" s="59" t="s">
        <v>36</v>
      </c>
      <c r="E29" s="37" t="s">
        <v>20</v>
      </c>
      <c r="F29" s="49">
        <f>SUM(G29:K29)</f>
        <v>121095.59</v>
      </c>
      <c r="G29" s="26">
        <v>0</v>
      </c>
      <c r="H29" s="26">
        <v>0</v>
      </c>
      <c r="I29" s="26">
        <v>0</v>
      </c>
      <c r="J29" s="26">
        <v>121095.59</v>
      </c>
      <c r="K29" s="90">
        <v>0</v>
      </c>
      <c r="L29" s="27">
        <v>45992</v>
      </c>
      <c r="M29" s="59" t="s">
        <v>12</v>
      </c>
      <c r="N29" s="22"/>
      <c r="O29" s="22"/>
      <c r="P29" s="88"/>
      <c r="Q29" s="22"/>
      <c r="R29" s="22"/>
      <c r="S29" s="22"/>
      <c r="T29" s="22"/>
    </row>
    <row r="30" spans="1:20" s="64" customFormat="1" ht="15" x14ac:dyDescent="0.25">
      <c r="A30" s="34">
        <v>4</v>
      </c>
      <c r="B30" s="30" t="s">
        <v>59</v>
      </c>
      <c r="C30" s="25" t="s">
        <v>23</v>
      </c>
      <c r="D30" s="59" t="s">
        <v>36</v>
      </c>
      <c r="E30" s="37" t="s">
        <v>20</v>
      </c>
      <c r="F30" s="49">
        <f>SUM(G30:K30)</f>
        <v>210658.59</v>
      </c>
      <c r="G30" s="26">
        <v>0</v>
      </c>
      <c r="H30" s="26">
        <v>0</v>
      </c>
      <c r="I30" s="26">
        <v>0</v>
      </c>
      <c r="J30" s="26">
        <v>210658.59</v>
      </c>
      <c r="K30" s="90">
        <v>0</v>
      </c>
      <c r="L30" s="27">
        <v>45992</v>
      </c>
      <c r="M30" s="59" t="s">
        <v>12</v>
      </c>
      <c r="N30" s="22"/>
      <c r="O30" s="22"/>
      <c r="P30" s="88"/>
      <c r="Q30" s="22"/>
      <c r="R30" s="22"/>
      <c r="S30" s="22"/>
      <c r="T30" s="22"/>
    </row>
  </sheetData>
  <autoFilter ref="A11:M30">
    <filterColumn colId="0" showButton="0"/>
  </autoFilter>
  <mergeCells count="26">
    <mergeCell ref="A24:B24"/>
    <mergeCell ref="A21:M21"/>
    <mergeCell ref="A19:M19"/>
    <mergeCell ref="A20:B20"/>
    <mergeCell ref="A5:A7"/>
    <mergeCell ref="A9:B9"/>
    <mergeCell ref="A10:M10"/>
    <mergeCell ref="A11:B11"/>
    <mergeCell ref="A13:B13"/>
    <mergeCell ref="A12:M12"/>
    <mergeCell ref="A26:B26"/>
    <mergeCell ref="K1:M1"/>
    <mergeCell ref="L5:L7"/>
    <mergeCell ref="M5:M7"/>
    <mergeCell ref="C3:H3"/>
    <mergeCell ref="F5:K5"/>
    <mergeCell ref="F6:F7"/>
    <mergeCell ref="G6:K6"/>
    <mergeCell ref="C5:C7"/>
    <mergeCell ref="D5:D7"/>
    <mergeCell ref="E5:E7"/>
    <mergeCell ref="I2:M2"/>
    <mergeCell ref="A25:M25"/>
    <mergeCell ref="A22:B22"/>
    <mergeCell ref="A23:M23"/>
    <mergeCell ref="B5:B7"/>
  </mergeCells>
  <pageMargins left="0" right="0" top="0" bottom="0" header="0.31496062992125984" footer="0.31496062992125984"/>
  <pageSetup paperSize="9" scale="6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№ 1</vt:lpstr>
      <vt:lpstr>Приложение № 2</vt:lpstr>
      <vt:lpstr>Приложение № 3</vt:lpstr>
      <vt:lpstr>Приложение № 4</vt:lpstr>
      <vt:lpstr>'Приложение № 1'!Область_печати</vt:lpstr>
      <vt:lpstr>'Приложение № 2'!Область_печати</vt:lpstr>
      <vt:lpstr>'Приложение № 3'!Область_печати</vt:lpstr>
      <vt:lpstr>'Приложение № 4'!Область_печати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Plan1</cp:lastModifiedBy>
  <cp:lastPrinted>2020-07-16T13:36:08Z</cp:lastPrinted>
  <dcterms:created xsi:type="dcterms:W3CDTF">2019-01-30T11:59:52Z</dcterms:created>
  <dcterms:modified xsi:type="dcterms:W3CDTF">2023-03-13T05:46:05Z</dcterms:modified>
</cp:coreProperties>
</file>